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0918203\Desktop\"/>
    </mc:Choice>
  </mc:AlternateContent>
  <xr:revisionPtr revIDLastSave="0" documentId="13_ncr:1_{AE499EDA-0C2E-4CB4-9009-EB18548E610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0" i="10" l="1"/>
  <c r="L13" i="10"/>
  <c r="Y10" i="10"/>
  <c r="Y13" i="10"/>
  <c r="Y27" i="10"/>
  <c r="Y30" i="10"/>
  <c r="L27" i="10"/>
  <c r="L30" i="10"/>
  <c r="Y4" i="10"/>
  <c r="Y81" i="10" l="1"/>
  <c r="V81" i="10"/>
  <c r="L81" i="10"/>
  <c r="I81" i="10"/>
  <c r="Y78" i="10"/>
  <c r="V78" i="10"/>
  <c r="L78" i="10"/>
  <c r="I78" i="10"/>
  <c r="Y75" i="10"/>
  <c r="V75" i="10"/>
  <c r="L75" i="10"/>
  <c r="I75" i="10"/>
  <c r="Y72" i="10"/>
  <c r="V72" i="10"/>
  <c r="L72" i="10"/>
  <c r="I72" i="10"/>
  <c r="Y64" i="10"/>
  <c r="V64" i="10"/>
  <c r="L64" i="10"/>
  <c r="I64" i="10"/>
  <c r="Y61" i="10"/>
  <c r="V61" i="10"/>
  <c r="L61" i="10"/>
  <c r="I61" i="10"/>
  <c r="Y58" i="10"/>
  <c r="V58" i="10"/>
  <c r="L58" i="10"/>
  <c r="I58" i="10"/>
  <c r="Y55" i="10"/>
  <c r="V55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L24" i="10"/>
  <c r="I24" i="10"/>
  <c r="Y21" i="10"/>
  <c r="V21" i="10"/>
  <c r="L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<sst xmlns="http://schemas.openxmlformats.org/spreadsheetml/2006/main" count="548" uniqueCount="107">
  <si>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</si>
  <si>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</si>
  <si>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</si>
  <si>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</si>
  <si>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</si>
  <si>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</si>
  <si>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</si>
  <si>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</si>
  <si>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</si>
  <si>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</si>
  <si>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</si>
  <si>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</si>
  <si>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</si>
  <si>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</si>
  <si>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</si>
  <si>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</si>
  <si>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</si>
  <si>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</si>
  <si>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</si>
  <si>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</si>
  <si>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</si>
  <si>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</si>
  <si>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>Hand Phantom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</si>
  <si>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</si>
  <si>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</si>
  <si>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</si>
  <si>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</si>
  <si>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</si>
  <si>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</si>
  <si>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</si>
  <si>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</si>
  <si>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</si>
  <si>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</si>
  <si>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</si>
  <si>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Yes</t>
  </si>
  <si>
    <t>Refer to 3GPP TS 38.161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</si>
  <si>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</si>
  <si>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</si>
  <si>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</si>
  <si>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</si>
  <si>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</si>
  <si>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</si>
  <si>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</si>
  <si>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</si>
  <si>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Calibri"/>
        <family val="2"/>
        <scheme val="minor"/>
      </rPr>
      <t>Note 5</t>
    </r>
    <r>
      <rPr>
        <sz val="11"/>
        <color theme="1"/>
        <rFont val="Calibri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</si>
  <si>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</si>
  <si>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 xml:space="preserve">TRS </t>
  </si>
  <si>
    <t>1Tx TRP PC3</t>
  </si>
  <si>
    <t>Browse</t>
  </si>
  <si>
    <t>Talk</t>
  </si>
  <si>
    <t>detailed configurations for each band in TS 38.161 Clause 5.3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</si>
  <si>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</si>
  <si>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</si>
  <si>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</si>
  <si>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</si>
  <si>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</si>
  <si>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</si>
  <si>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</si>
  <si>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</si>
  <si>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</si>
  <si>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</si>
  <si>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</si>
  <si>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</si>
  <si>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</si>
  <si>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</si>
  <si>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PC3</t>
  </si>
  <si>
    <t xml:space="preserve">DUT-n   </t>
  </si>
  <si>
    <t xml:space="preserve">DUT-1    </t>
  </si>
  <si>
    <t xml:space="preserve">DUT-2    </t>
  </si>
  <si>
    <t xml:space="preserve">DUT-3    </t>
  </si>
  <si>
    <t xml:space="preserve">DUT-4    </t>
  </si>
  <si>
    <t>RB allocation</t>
  </si>
  <si>
    <r>
      <rPr>
        <b/>
        <sz val="11"/>
        <color theme="1"/>
        <rFont val="Calibri"/>
        <family val="2"/>
        <scheme val="minor"/>
      </rPr>
      <t>Hand phantom only (Browsing mode)</t>
    </r>
    <r>
      <rPr>
        <sz val="11"/>
        <color theme="1"/>
        <rFont val="Calibri"/>
        <family val="2"/>
        <scheme val="minor"/>
      </rPr>
      <t xml:space="preserve">: Hand Left (HL) and Hand Right (HR) 
</t>
    </r>
    <r>
      <rPr>
        <b/>
        <sz val="11"/>
        <color theme="1"/>
        <rFont val="Calibri"/>
        <family val="2"/>
        <scheme val="minor"/>
      </rPr>
      <t>Head and Hand phantoms (talk mode)</t>
    </r>
    <r>
      <rPr>
        <sz val="11"/>
        <color theme="1"/>
        <rFont val="Calibri"/>
        <family val="2"/>
        <scheme val="minor"/>
      </rPr>
      <t>: Beside Head and Hand Left Side (BHHL) and Beside Head and Hand Right Side (BHHR)</t>
    </r>
  </si>
  <si>
    <t>t</t>
  </si>
  <si>
    <t>&lt;To be added &gt;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</si>
  <si>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Calibri"/>
        <family val="2"/>
        <scheme val="minor"/>
      </rPr>
      <t xml:space="preserve"> weighting or Clenshaw-Curtis</t>
    </r>
  </si>
  <si>
    <t>3GPP TSG RAN WG4 Meeting #116
Bengaluru, India, August 25th-29th, 2025</t>
  </si>
  <si>
    <t>n3, n5, n7, n8; detailed test cases in Worksheet "Test Scope"</t>
  </si>
  <si>
    <t>Targeted bands</t>
  </si>
  <si>
    <t>TRP: 15 degree
TRS: 30 degree</t>
  </si>
  <si>
    <t>Size 1 (width &gt;72mm and ≤92mm)  and Size 2 (width ≤72mm)</t>
  </si>
  <si>
    <t>Table 1: targeted TRP/TRS OTA requirements for Rel-19</t>
  </si>
  <si>
    <t>Band</t>
  </si>
  <si>
    <t>R19</t>
  </si>
  <si>
    <t>n3</t>
  </si>
  <si>
    <t>n5</t>
  </si>
  <si>
    <t>n8</t>
  </si>
  <si>
    <t>n7</t>
  </si>
  <si>
    <t>R19 (note)</t>
  </si>
  <si>
    <t>n3 20MHz (15kHz SCS)</t>
  </si>
  <si>
    <t>n5 15MHz (15kHz SCS)</t>
  </si>
  <si>
    <t>n7 15MHz (15kHz SCS)</t>
  </si>
  <si>
    <t>n8 15MHz (15kHz SCS)</t>
  </si>
  <si>
    <t>TRP_TRS_MIMO_OTA_Ph3</t>
  </si>
  <si>
    <t>WI/SI:</t>
  </si>
  <si>
    <t>7.10.4.1</t>
  </si>
  <si>
    <t>Telecom Italia S.p.A., Vodafone, Deutsch Telekom, Orange</t>
  </si>
  <si>
    <t>Template for Rel-19 measurement results for 1Tx TRP TRS Performance Test Campaign</t>
  </si>
  <si>
    <t>This spreadsheet presents the template for Rel-19 measurement results for 1Tx TRP TRS Performance Test Campaign</t>
  </si>
  <si>
    <t>PC3 with 1Tx</t>
  </si>
  <si>
    <t>UE information ONLY to RAN4 Secretary (use template in R4-2512613)</t>
  </si>
  <si>
    <r>
      <rPr>
        <b/>
        <sz val="11"/>
        <color theme="1"/>
        <rFont val="Calibri"/>
        <family val="2"/>
        <scheme val="minor"/>
      </rPr>
      <t xml:space="preserve">Note 1: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</si>
  <si>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Calibri"/>
        <family val="2"/>
        <scheme val="minor"/>
      </rPr>
      <t xml:space="preserve">Note 2: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</si>
  <si>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t>Note 4: 3GPP TS 38.161 v17.3.0, https://www.3gpp.org/ftp/Specs/archive/38_series/38.161/38161-h30.zip</t>
  </si>
  <si>
    <t>Band for 1Tx FR1 TRP TRS Performance Test Campaign</t>
  </si>
  <si>
    <t>PDA Hand or Wide Grip Hand (depending on the device size)</t>
  </si>
  <si>
    <t>R4-2512686 (revsion of R4-2512612)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</si>
</sst>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1"/>
      <name val="Calibri"/>
      <family val="2"/>
      <scheme val="minor"/>
    </font>
    <font>
      <sz val="11"/>
      <name val="Symbol"/>
      <family val="1"/>
      <charset val="2"/>
    </font>
    <font>
      <sz val="12"/>
      <color theme="0"/>
      <name val="Arial Rounded MT Bold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353C41"/>
      </bottom>
      <diagonal/>
    </border>
    <border>
      <left/>
      <right style="medium">
        <color rgb="FF8397A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1" fillId="0" borderId="0"/>
    <xf numFmtId="0" fontId="3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64" fontId="9" fillId="6" borderId="8" xfId="77" applyNumberFormat="1" applyFont="1" applyFill="1" applyBorder="1" applyAlignment="1">
      <alignment horizontal="center" vertical="center" wrapText="1"/>
    </xf>
    <xf numFmtId="164" fontId="9" fillId="7" borderId="8" xfId="77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1" xfId="0" applyBorder="1"/>
    <xf numFmtId="164" fontId="9" fillId="6" borderId="22" xfId="77" applyNumberFormat="1" applyFont="1" applyFill="1" applyBorder="1" applyAlignment="1">
      <alignment horizontal="center" vertical="center" wrapText="1"/>
    </xf>
    <xf numFmtId="0" fontId="0" fillId="0" borderId="23" xfId="0" applyBorder="1"/>
    <xf numFmtId="0" fontId="16" fillId="0" borderId="0" xfId="0" applyFont="1"/>
    <xf numFmtId="0" fontId="15" fillId="0" borderId="27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2" fillId="0" borderId="0" xfId="0" applyFont="1"/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30" xfId="0" applyFont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right" vertical="center" wrapText="1"/>
    </xf>
    <xf numFmtId="0" fontId="15" fillId="5" borderId="31" xfId="0" applyFont="1" applyFill="1" applyBorder="1" applyAlignment="1">
      <alignment horizontal="right" vertical="center" wrapText="1"/>
    </xf>
    <xf numFmtId="0" fontId="15" fillId="5" borderId="32" xfId="0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164" fontId="9" fillId="7" borderId="22" xfId="77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0" xfId="79"/>
    <xf numFmtId="0" fontId="14" fillId="0" borderId="1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8" fillId="8" borderId="6" xfId="0" applyFont="1" applyFill="1" applyBorder="1" applyAlignment="1">
      <alignment horizontal="left" wrapText="1"/>
    </xf>
    <xf numFmtId="0" fontId="18" fillId="8" borderId="28" xfId="0" applyFont="1" applyFill="1" applyBorder="1" applyAlignment="1">
      <alignment horizontal="left" wrapText="1"/>
    </xf>
    <xf numFmtId="0" fontId="18" fillId="8" borderId="7" xfId="0" applyFont="1" applyFill="1" applyBorder="1" applyAlignment="1">
      <alignment horizontal="left" wrapText="1"/>
    </xf>
    <xf numFmtId="0" fontId="8" fillId="0" borderId="11" xfId="77" applyFont="1" applyBorder="1" applyAlignment="1">
      <alignment horizontal="center" vertical="center" wrapText="1"/>
    </xf>
    <xf numFmtId="0" fontId="8" fillId="0" borderId="12" xfId="77" applyFont="1" applyBorder="1" applyAlignment="1">
      <alignment horizontal="center" vertical="center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164" fontId="9" fillId="4" borderId="8" xfId="77" applyNumberFormat="1" applyFont="1" applyFill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0" fontId="8" fillId="0" borderId="25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0" fontId="7" fillId="3" borderId="24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8" fillId="0" borderId="24" xfId="77" applyFont="1" applyBorder="1" applyAlignment="1">
      <alignment horizontal="center" vertical="center" wrapText="1"/>
    </xf>
    <xf numFmtId="0" fontId="8" fillId="0" borderId="22" xfId="77" applyFont="1" applyBorder="1" applyAlignment="1">
      <alignment horizontal="center" vertical="center" wrapText="1"/>
    </xf>
    <xf numFmtId="164" fontId="9" fillId="4" borderId="19" xfId="77" applyNumberFormat="1" applyFont="1" applyFill="1" applyBorder="1" applyAlignment="1">
      <alignment horizontal="center" vertical="center" wrapText="1"/>
    </xf>
    <xf numFmtId="164" fontId="9" fillId="4" borderId="20" xfId="77" applyNumberFormat="1" applyFont="1" applyFill="1" applyBorder="1" applyAlignment="1">
      <alignment horizontal="center" vertical="center" wrapText="1"/>
    </xf>
    <xf numFmtId="0" fontId="7" fillId="3" borderId="15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13" xfId="77" applyFont="1" applyFill="1" applyBorder="1" applyAlignment="1">
      <alignment horizontal="center" vertical="center" wrapText="1"/>
    </xf>
    <xf numFmtId="0" fontId="7" fillId="3" borderId="14" xfId="77" applyFont="1" applyFill="1" applyBorder="1" applyAlignment="1">
      <alignment horizontal="center" vertical="center" wrapText="1"/>
    </xf>
    <xf numFmtId="0" fontId="7" fillId="3" borderId="1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164" fontId="9" fillId="4" borderId="5" xfId="77" applyNumberFormat="1" applyFont="1" applyFill="1" applyBorder="1" applyAlignment="1">
      <alignment horizontal="center" vertical="center" wrapText="1"/>
    </xf>
    <xf numFmtId="164" fontId="9" fillId="4" borderId="18" xfId="77" applyNumberFormat="1" applyFont="1" applyFill="1" applyBorder="1" applyAlignment="1">
      <alignment horizontal="center" vertical="center" wrapText="1"/>
    </xf>
  </cellXfs>
  <cellStyles count="8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9" builtinId="8"/>
    <cellStyle name="Normal" xfId="0" builtinId="0"/>
    <cellStyle name="Normal_SEMC OTA Test requirements" xfId="77" xr:uid="{6A97BDE1-B3AF-4623-A31A-3B1DF1246920}"/>
    <cellStyle name="常规 2" xfId="78" xr:uid="{4FBF5D6E-769A-404D-8CB8-48921BCFD2F7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defaultColWidth="8.7265625" defaultRowHeight="14.5"/>
  <cols>
    <col min="1" max="1" width="44.26953125" customWidth="1"/>
    <col min="2" max="2" width="86.26953125" customWidth="1"/>
  </cols>
  <sheetData>
    <row r="1" spans="1:2" ht="29">
      <c r="A1" s="12" t="s">
        <v>76</v>
      </c>
    </row>
    <row r="3" spans="1:2">
      <c r="A3" s="4" t="s">
        <v>0</v>
      </c>
      <c r="B3" t="s">
        <v>106</v>
      </c>
    </row>
    <row r="4" spans="1:2">
      <c r="A4" s="4" t="s">
        <v>1</v>
      </c>
      <c r="B4" t="s">
        <v>95</v>
      </c>
    </row>
    <row r="5" spans="1:2">
      <c r="A5" s="4" t="s">
        <v>2</v>
      </c>
      <c r="B5" t="s">
        <v>96</v>
      </c>
    </row>
    <row r="6" spans="1:2">
      <c r="A6" s="4" t="s">
        <v>3</v>
      </c>
      <c r="B6" t="s">
        <v>97</v>
      </c>
    </row>
    <row r="7" spans="1:2">
      <c r="A7" s="4" t="s">
        <v>4</v>
      </c>
      <c r="B7" t="s">
        <v>6</v>
      </c>
    </row>
    <row r="8" spans="1:2">
      <c r="A8" s="4" t="s">
        <v>94</v>
      </c>
      <c r="B8" t="s">
        <v>93</v>
      </c>
    </row>
    <row r="9" spans="1:2" ht="29">
      <c r="A9" s="4" t="s">
        <v>5</v>
      </c>
      <c r="B9" s="1" t="s">
        <v>98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5"/>
  <sheetViews>
    <sheetView workbookViewId="0"/>
  </sheetViews>
  <sheetFormatPr defaultColWidth="8.7265625" defaultRowHeight="14.5"/>
  <cols>
    <col min="1" max="1" width="43.7265625" customWidth="1"/>
    <col min="2" max="2" width="76.26953125" customWidth="1"/>
    <col min="3" max="3" width="20.26953125" bestFit="1" customWidth="1"/>
    <col min="4" max="4" width="10.26953125" bestFit="1" customWidth="1"/>
    <col min="5" max="5" width="12.7265625" bestFit="1" customWidth="1"/>
    <col min="7" max="7" width="20.7265625" customWidth="1"/>
    <col min="8" max="8" width="10.26953125" bestFit="1" customWidth="1"/>
    <col min="9" max="9" width="17.1796875" customWidth="1"/>
    <col min="10" max="10" width="10.7265625" bestFit="1" customWidth="1"/>
  </cols>
  <sheetData>
    <row r="1" spans="1:2">
      <c r="A1" s="2" t="s">
        <v>104</v>
      </c>
      <c r="B1" s="3"/>
    </row>
    <row r="2" spans="1:2" ht="12.65" customHeight="1">
      <c r="A2" s="1" t="s">
        <v>78</v>
      </c>
      <c r="B2" s="17" t="s">
        <v>77</v>
      </c>
    </row>
    <row r="3" spans="1:2">
      <c r="A3" s="1" t="s">
        <v>15</v>
      </c>
      <c r="B3" s="7" t="s">
        <v>50</v>
      </c>
    </row>
    <row r="4" spans="1:2">
      <c r="A4" s="1" t="s">
        <v>16</v>
      </c>
      <c r="B4" s="7" t="s">
        <v>50</v>
      </c>
    </row>
    <row r="5" spans="1:2">
      <c r="A5" s="1" t="s">
        <v>71</v>
      </c>
      <c r="B5" s="7" t="s">
        <v>50</v>
      </c>
    </row>
    <row r="6" spans="1:2">
      <c r="A6" s="5" t="s">
        <v>17</v>
      </c>
      <c r="B6" s="8"/>
    </row>
    <row r="7" spans="1:2">
      <c r="A7" s="1" t="s">
        <v>28</v>
      </c>
      <c r="B7" s="1" t="s">
        <v>18</v>
      </c>
    </row>
    <row r="8" spans="1:2">
      <c r="A8" s="1" t="s">
        <v>32</v>
      </c>
      <c r="B8" s="6" t="s">
        <v>35</v>
      </c>
    </row>
    <row r="9" spans="1:2">
      <c r="A9" s="5" t="s">
        <v>33</v>
      </c>
      <c r="B9" s="8"/>
    </row>
    <row r="10" spans="1:2">
      <c r="A10" s="1" t="s">
        <v>19</v>
      </c>
      <c r="B10" s="6" t="s">
        <v>29</v>
      </c>
    </row>
    <row r="11" spans="1:2">
      <c r="A11" s="1" t="s">
        <v>20</v>
      </c>
      <c r="B11" s="6" t="s">
        <v>99</v>
      </c>
    </row>
    <row r="12" spans="1:2">
      <c r="A12" s="1" t="s">
        <v>21</v>
      </c>
      <c r="B12" s="6" t="s">
        <v>80</v>
      </c>
    </row>
    <row r="13" spans="1:2">
      <c r="A13" s="1" t="s">
        <v>26</v>
      </c>
      <c r="B13" s="6" t="s">
        <v>25</v>
      </c>
    </row>
    <row r="14" spans="1:2">
      <c r="A14" s="1" t="s">
        <v>36</v>
      </c>
      <c r="B14" s="25" t="s">
        <v>100</v>
      </c>
    </row>
    <row r="15" spans="1:2">
      <c r="A15" s="5" t="s">
        <v>9</v>
      </c>
      <c r="B15" s="8"/>
    </row>
    <row r="16" spans="1:2" ht="42.65" customHeight="1">
      <c r="A16" s="1" t="s">
        <v>10</v>
      </c>
      <c r="B16" s="1" t="s">
        <v>72</v>
      </c>
    </row>
    <row r="17" spans="1:3">
      <c r="A17" s="1" t="s">
        <v>22</v>
      </c>
      <c r="B17" t="s">
        <v>105</v>
      </c>
      <c r="C17" s="9"/>
    </row>
    <row r="18" spans="1:3" ht="29">
      <c r="A18" s="1" t="s">
        <v>37</v>
      </c>
      <c r="B18" s="27" t="s">
        <v>79</v>
      </c>
      <c r="C18" s="9"/>
    </row>
    <row r="19" spans="1:3">
      <c r="A19" s="1" t="s">
        <v>38</v>
      </c>
      <c r="B19" s="25" t="s">
        <v>75</v>
      </c>
      <c r="C19" s="9"/>
    </row>
    <row r="20" spans="1:3">
      <c r="A20" s="5" t="s">
        <v>23</v>
      </c>
      <c r="B20" s="5"/>
      <c r="C20" s="9"/>
    </row>
    <row r="21" spans="1:3">
      <c r="A21" s="1" t="s">
        <v>7</v>
      </c>
      <c r="B21" t="s">
        <v>74</v>
      </c>
    </row>
    <row r="22" spans="1:3">
      <c r="A22" s="1" t="s">
        <v>8</v>
      </c>
      <c r="B22" t="s">
        <v>40</v>
      </c>
    </row>
    <row r="23" spans="1:3">
      <c r="A23" s="1" t="s">
        <v>30</v>
      </c>
      <c r="B23" s="6" t="s">
        <v>34</v>
      </c>
    </row>
    <row r="24" spans="1:3">
      <c r="A24" s="1" t="s">
        <v>24</v>
      </c>
      <c r="B24" s="6" t="s">
        <v>27</v>
      </c>
    </row>
    <row r="25" spans="1:3">
      <c r="A25" s="1" t="s">
        <v>31</v>
      </c>
      <c r="B25" t="s">
        <v>40</v>
      </c>
      <c r="C25" t="s">
        <v>73</v>
      </c>
    </row>
    <row r="26" spans="1:3">
      <c r="A26" s="1" t="s">
        <v>39</v>
      </c>
      <c r="B26" t="s">
        <v>40</v>
      </c>
    </row>
    <row r="27" spans="1:3">
      <c r="A27" s="1" t="s">
        <v>41</v>
      </c>
      <c r="B27" t="s">
        <v>40</v>
      </c>
    </row>
    <row r="28" spans="1:3">
      <c r="A28" s="13" t="s">
        <v>42</v>
      </c>
      <c r="B28" t="s">
        <v>40</v>
      </c>
    </row>
    <row r="29" spans="1:3">
      <c r="A29" s="13" t="s">
        <v>43</v>
      </c>
      <c r="B29" t="s">
        <v>40</v>
      </c>
    </row>
    <row r="30" spans="1:3" ht="29">
      <c r="A30" s="14" t="s">
        <v>45</v>
      </c>
      <c r="B30" t="s">
        <v>40</v>
      </c>
    </row>
    <row r="32" spans="1:3">
      <c r="A32" s="37" t="s">
        <v>101</v>
      </c>
      <c r="B32" s="37"/>
    </row>
    <row r="33" spans="1:2">
      <c r="A33" s="37" t="s">
        <v>102</v>
      </c>
      <c r="B33" s="37"/>
    </row>
    <row r="34" spans="1:2" ht="20.5" customHeight="1">
      <c r="A34" s="38" t="s">
        <v>103</v>
      </c>
      <c r="B34" s="38"/>
    </row>
    <row r="35" spans="1:2">
      <c r="A35" t="s">
        <v>44</v>
      </c>
    </row>
  </sheetData>
  <mergeCells count="3">
    <mergeCell ref="A32:B32"/>
    <mergeCell ref="A34:B34"/>
    <mergeCell ref="A33:B33"/>
  </mergeCells>
  <phoneticPr fontId="2" type="noConversion"/>
  <hyperlinks>
    <hyperlink ref="A34:B34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H9"/>
  <sheetViews>
    <sheetView zoomScaleNormal="100" workbookViewId="0">
      <selection sqref="A1:G1"/>
    </sheetView>
  </sheetViews>
  <sheetFormatPr defaultRowHeight="14.5"/>
  <cols>
    <col min="2" max="2" width="12" customWidth="1"/>
  </cols>
  <sheetData>
    <row r="1" spans="1:8" ht="18.5">
      <c r="A1" s="44" t="s">
        <v>81</v>
      </c>
      <c r="B1" s="44"/>
      <c r="C1" s="44"/>
      <c r="D1" s="44"/>
      <c r="E1" s="44"/>
      <c r="F1" s="44"/>
      <c r="G1" s="44"/>
      <c r="H1" s="28"/>
    </row>
    <row r="2" spans="1:8" ht="15" thickBot="1"/>
    <row r="3" spans="1:8" ht="15" thickBot="1">
      <c r="B3" s="39" t="s">
        <v>82</v>
      </c>
      <c r="C3" s="41" t="s">
        <v>46</v>
      </c>
      <c r="D3" s="42"/>
      <c r="E3" s="43" t="s">
        <v>47</v>
      </c>
      <c r="F3" s="42"/>
      <c r="G3" s="35"/>
      <c r="H3" s="35"/>
    </row>
    <row r="4" spans="1:8" ht="15" thickBot="1">
      <c r="B4" s="40"/>
      <c r="C4" s="15" t="s">
        <v>48</v>
      </c>
      <c r="D4" s="15" t="s">
        <v>49</v>
      </c>
      <c r="E4" s="15" t="s">
        <v>48</v>
      </c>
      <c r="F4" s="31" t="s">
        <v>49</v>
      </c>
      <c r="G4" s="29"/>
      <c r="H4" s="29"/>
    </row>
    <row r="5" spans="1:8" ht="30" customHeight="1" thickBot="1">
      <c r="B5" s="26" t="s">
        <v>84</v>
      </c>
      <c r="C5" s="16" t="s">
        <v>83</v>
      </c>
      <c r="D5" s="16" t="s">
        <v>83</v>
      </c>
      <c r="E5" s="16" t="s">
        <v>88</v>
      </c>
      <c r="F5" s="32" t="s">
        <v>88</v>
      </c>
      <c r="G5" s="30"/>
      <c r="H5" s="30"/>
    </row>
    <row r="6" spans="1:8" ht="32.25" customHeight="1" thickBot="1">
      <c r="B6" s="26" t="s">
        <v>85</v>
      </c>
      <c r="C6" s="16" t="s">
        <v>83</v>
      </c>
      <c r="D6" s="16" t="s">
        <v>83</v>
      </c>
      <c r="E6" s="16" t="s">
        <v>88</v>
      </c>
      <c r="F6" s="32" t="s">
        <v>88</v>
      </c>
      <c r="G6" s="30"/>
      <c r="H6" s="30"/>
    </row>
    <row r="7" spans="1:8" ht="39" customHeight="1" thickBot="1">
      <c r="B7" s="26" t="s">
        <v>87</v>
      </c>
      <c r="C7" s="16" t="s">
        <v>83</v>
      </c>
      <c r="D7" s="16" t="s">
        <v>83</v>
      </c>
      <c r="E7" s="16" t="s">
        <v>88</v>
      </c>
      <c r="F7" s="32" t="s">
        <v>88</v>
      </c>
      <c r="G7" s="30"/>
      <c r="H7" s="30"/>
    </row>
    <row r="8" spans="1:8" ht="37.5" customHeight="1" thickBot="1">
      <c r="B8" s="26" t="s">
        <v>86</v>
      </c>
      <c r="C8" s="33" t="s">
        <v>83</v>
      </c>
      <c r="D8" s="33" t="s">
        <v>83</v>
      </c>
      <c r="E8" s="33" t="s">
        <v>88</v>
      </c>
      <c r="F8" s="34" t="s">
        <v>88</v>
      </c>
      <c r="G8" s="30"/>
      <c r="H8" s="30"/>
    </row>
    <row r="9" spans="1:8" ht="15.75" customHeight="1"/>
  </sheetData>
  <mergeCells count="4">
    <mergeCell ref="B3:B4"/>
    <mergeCell ref="C3:D3"/>
    <mergeCell ref="E3:F3"/>
    <mergeCell ref="A1:G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83"/>
  <sheetViews>
    <sheetView zoomScaleNormal="100" workbookViewId="0">
      <selection sqref="A1:Y1"/>
    </sheetView>
  </sheetViews>
  <sheetFormatPr defaultRowHeight="14.5"/>
  <cols>
    <col min="1" max="1" width="11.7265625" customWidth="1"/>
    <col min="2" max="2" width="7.81640625" customWidth="1"/>
    <col min="7" max="7" width="10" customWidth="1"/>
    <col min="9" max="9" width="13.1796875" customWidth="1"/>
    <col min="11" max="11" width="9.1796875"/>
    <col min="12" max="12" width="13.54296875" customWidth="1"/>
    <col min="13" max="13" width="9.1796875"/>
    <col min="14" max="14" width="11.7265625" customWidth="1"/>
    <col min="15" max="15" width="7.54296875" customWidth="1"/>
    <col min="17" max="17" width="9.54296875" customWidth="1"/>
    <col min="22" max="22" width="12.81640625" customWidth="1"/>
    <col min="25" max="25" width="15.26953125" customWidth="1"/>
  </cols>
  <sheetData>
    <row r="1" spans="1:25" ht="16.149999999999999" customHeight="1" thickBot="1">
      <c r="A1" s="45" t="s">
        <v>67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7"/>
    </row>
    <row r="2" spans="1:25" ht="24.75" customHeight="1">
      <c r="A2" s="50" t="s">
        <v>11</v>
      </c>
      <c r="B2" s="60" t="s">
        <v>20</v>
      </c>
      <c r="C2" s="68" t="s">
        <v>51</v>
      </c>
      <c r="D2" s="69"/>
      <c r="E2" s="55" t="s">
        <v>52</v>
      </c>
      <c r="F2" s="55"/>
      <c r="G2" s="54" t="s">
        <v>57</v>
      </c>
      <c r="H2" s="54"/>
      <c r="I2" s="55" t="s">
        <v>59</v>
      </c>
      <c r="J2" s="54" t="s">
        <v>58</v>
      </c>
      <c r="K2" s="54"/>
      <c r="L2" s="55" t="s">
        <v>60</v>
      </c>
      <c r="M2" s="22"/>
      <c r="N2" s="50" t="s">
        <v>11</v>
      </c>
      <c r="O2" s="60" t="s">
        <v>20</v>
      </c>
      <c r="P2" s="68" t="s">
        <v>51</v>
      </c>
      <c r="Q2" s="69"/>
      <c r="R2" s="55" t="s">
        <v>52</v>
      </c>
      <c r="S2" s="55"/>
      <c r="T2" s="54" t="s">
        <v>62</v>
      </c>
      <c r="U2" s="54"/>
      <c r="V2" s="66" t="s">
        <v>63</v>
      </c>
      <c r="W2" s="54" t="s">
        <v>61</v>
      </c>
      <c r="X2" s="54"/>
      <c r="Y2" s="66" t="s">
        <v>64</v>
      </c>
    </row>
    <row r="3" spans="1:25" ht="15" thickBot="1">
      <c r="A3" s="51"/>
      <c r="B3" s="61"/>
      <c r="C3" s="70"/>
      <c r="D3" s="71"/>
      <c r="E3" s="56"/>
      <c r="F3" s="56"/>
      <c r="G3" s="18" t="s">
        <v>53</v>
      </c>
      <c r="H3" s="18" t="s">
        <v>54</v>
      </c>
      <c r="I3" s="56"/>
      <c r="J3" s="18" t="s">
        <v>55</v>
      </c>
      <c r="K3" s="18" t="s">
        <v>56</v>
      </c>
      <c r="L3" s="56"/>
      <c r="N3" s="51"/>
      <c r="O3" s="61"/>
      <c r="P3" s="70"/>
      <c r="Q3" s="71"/>
      <c r="R3" s="56"/>
      <c r="S3" s="56"/>
      <c r="T3" s="18" t="s">
        <v>53</v>
      </c>
      <c r="U3" s="18" t="s">
        <v>54</v>
      </c>
      <c r="V3" s="67"/>
      <c r="W3" s="18" t="s">
        <v>55</v>
      </c>
      <c r="X3" s="18" t="s">
        <v>56</v>
      </c>
      <c r="Y3" s="67"/>
    </row>
    <row r="4" spans="1:25" ht="15" customHeight="1">
      <c r="A4" s="48" t="s">
        <v>89</v>
      </c>
      <c r="B4" s="62" t="s">
        <v>65</v>
      </c>
      <c r="C4" s="11" t="s">
        <v>12</v>
      </c>
      <c r="D4" s="11">
        <v>344000</v>
      </c>
      <c r="E4" s="11" t="s">
        <v>12</v>
      </c>
      <c r="F4" s="11">
        <v>363000</v>
      </c>
      <c r="G4" s="19"/>
      <c r="H4" s="19"/>
      <c r="I4" s="52">
        <f>10*LOG((10^(G4/10)+10^(G5/10)+10^(G6/10)+10^(H4/10)+10^(H5/10)+10^(H6/10))/6)</f>
        <v>0</v>
      </c>
      <c r="J4" s="20"/>
      <c r="K4" s="20"/>
      <c r="L4" s="52">
        <f>10*LOG((10^(J4/10)+10^(J5/10)+10^(J6/10)+10^(K4/10)+10^(K5/10)+10^(K6/10))/6)</f>
        <v>0</v>
      </c>
      <c r="N4" s="48" t="s">
        <v>89</v>
      </c>
      <c r="O4" s="62" t="s">
        <v>65</v>
      </c>
      <c r="P4" s="11" t="s">
        <v>12</v>
      </c>
      <c r="Q4" s="11">
        <v>344000</v>
      </c>
      <c r="R4" s="11" t="s">
        <v>12</v>
      </c>
      <c r="S4" s="11">
        <v>363000</v>
      </c>
      <c r="T4" s="19"/>
      <c r="U4" s="19"/>
      <c r="V4" s="64">
        <f>10*LOG(6/((1/10^(T4/10))+(1/10^(T5/10))+(1/10^(T6/10))+(1/10^(U4/10))+(1/10^(U5/10))+(1/10^(U6/10))))</f>
        <v>0</v>
      </c>
      <c r="W4" s="20"/>
      <c r="X4" s="20"/>
      <c r="Y4" s="64">
        <f>10*LOG(6/((1/10^(W4/10))+(1/10^(W5/10))+(1/10^(W6/10))+(1/10^(X4/10))+(1/10^(X5/10))+(1/10^(X6/10))))</f>
        <v>0</v>
      </c>
    </row>
    <row r="5" spans="1:25" ht="15.5">
      <c r="A5" s="49"/>
      <c r="B5" s="58"/>
      <c r="C5" s="11" t="s">
        <v>13</v>
      </c>
      <c r="D5" s="11">
        <v>349500</v>
      </c>
      <c r="E5" s="11" t="s">
        <v>13</v>
      </c>
      <c r="F5" s="11">
        <v>368500</v>
      </c>
      <c r="G5" s="19"/>
      <c r="H5" s="19"/>
      <c r="I5" s="53"/>
      <c r="J5" s="20"/>
      <c r="K5" s="20"/>
      <c r="L5" s="53"/>
      <c r="N5" s="49"/>
      <c r="O5" s="58"/>
      <c r="P5" s="11" t="s">
        <v>13</v>
      </c>
      <c r="Q5" s="11">
        <v>349500</v>
      </c>
      <c r="R5" s="11" t="s">
        <v>13</v>
      </c>
      <c r="S5" s="11">
        <v>368500</v>
      </c>
      <c r="T5" s="19"/>
      <c r="U5" s="19"/>
      <c r="V5" s="65"/>
      <c r="W5" s="20"/>
      <c r="X5" s="20"/>
      <c r="Y5" s="65"/>
    </row>
    <row r="6" spans="1:25" ht="15.5">
      <c r="A6" s="49"/>
      <c r="B6" s="59"/>
      <c r="C6" s="11" t="s">
        <v>14</v>
      </c>
      <c r="D6" s="11">
        <v>355000</v>
      </c>
      <c r="E6" s="11" t="s">
        <v>14</v>
      </c>
      <c r="F6" s="11">
        <v>374000</v>
      </c>
      <c r="G6" s="19"/>
      <c r="H6" s="19"/>
      <c r="I6" s="53"/>
      <c r="J6" s="20"/>
      <c r="K6" s="20"/>
      <c r="L6" s="53"/>
      <c r="N6" s="49"/>
      <c r="O6" s="59"/>
      <c r="P6" s="11" t="s">
        <v>14</v>
      </c>
      <c r="Q6" s="11">
        <v>355000</v>
      </c>
      <c r="R6" s="11" t="s">
        <v>14</v>
      </c>
      <c r="S6" s="11">
        <v>374000</v>
      </c>
      <c r="T6" s="19"/>
      <c r="U6" s="19"/>
      <c r="V6" s="65"/>
      <c r="W6" s="20"/>
      <c r="X6" s="20"/>
      <c r="Y6" s="65"/>
    </row>
    <row r="7" spans="1:25" ht="15" customHeight="1">
      <c r="A7" s="48" t="s">
        <v>90</v>
      </c>
      <c r="B7" s="57" t="s">
        <v>65</v>
      </c>
      <c r="C7" s="11" t="s">
        <v>12</v>
      </c>
      <c r="D7" s="10">
        <v>166300</v>
      </c>
      <c r="E7" s="11" t="s">
        <v>12</v>
      </c>
      <c r="F7" s="10">
        <v>175300</v>
      </c>
      <c r="G7" s="19"/>
      <c r="H7" s="19"/>
      <c r="I7" s="52">
        <f>10*LOG((10^(G7/10)+10^(G8/10)+10^(G9/10)+10^(H7/10)+10^(H8/10)+10^(H9/10))/6)</f>
        <v>0</v>
      </c>
      <c r="J7" s="20"/>
      <c r="K7" s="20"/>
      <c r="L7" s="52">
        <f>10*LOG((10^(J7/10)+10^(J8/10)+10^(J9/10)+10^(K7/10)+10^(K8/10)+10^(K9/10))/6)</f>
        <v>0</v>
      </c>
      <c r="N7" s="48" t="s">
        <v>90</v>
      </c>
      <c r="O7" s="57" t="s">
        <v>65</v>
      </c>
      <c r="P7" s="11" t="s">
        <v>12</v>
      </c>
      <c r="Q7" s="10">
        <v>166300</v>
      </c>
      <c r="R7" s="11" t="s">
        <v>12</v>
      </c>
      <c r="S7" s="10">
        <v>175300</v>
      </c>
      <c r="T7" s="19"/>
      <c r="U7" s="19"/>
      <c r="V7" s="64">
        <f>10*LOG(6/((1/10^(T7/10))+(1/10^(T8/10))+(1/10^(T9/10))+(1/10^(U7/10))+(1/10^(U8/10))+(1/10^(U9/10))))</f>
        <v>0</v>
      </c>
      <c r="W7" s="20"/>
      <c r="X7" s="20"/>
      <c r="Y7" s="64">
        <f>10*LOG(6/((1/10^(W7/10))+(1/10^(W8/10))+(1/10^(W9/10))+(1/10^(X7/10))+(1/10^(X8/10))+(1/10^(X9/10))))</f>
        <v>0</v>
      </c>
    </row>
    <row r="8" spans="1:25" ht="15.5">
      <c r="A8" s="49"/>
      <c r="B8" s="58"/>
      <c r="C8" s="10" t="s">
        <v>13</v>
      </c>
      <c r="D8" s="10">
        <v>167300</v>
      </c>
      <c r="E8" s="10" t="s">
        <v>13</v>
      </c>
      <c r="F8" s="10">
        <v>176300</v>
      </c>
      <c r="G8" s="19"/>
      <c r="H8" s="19"/>
      <c r="I8" s="53"/>
      <c r="J8" s="20"/>
      <c r="K8" s="20"/>
      <c r="L8" s="53"/>
      <c r="N8" s="49"/>
      <c r="O8" s="58"/>
      <c r="P8" s="10" t="s">
        <v>13</v>
      </c>
      <c r="Q8" s="10">
        <v>167300</v>
      </c>
      <c r="R8" s="10" t="s">
        <v>13</v>
      </c>
      <c r="S8" s="10">
        <v>176300</v>
      </c>
      <c r="T8" s="19"/>
      <c r="U8" s="19"/>
      <c r="V8" s="65"/>
      <c r="W8" s="20"/>
      <c r="X8" s="20"/>
      <c r="Y8" s="65"/>
    </row>
    <row r="9" spans="1:25" ht="15.5">
      <c r="A9" s="49"/>
      <c r="B9" s="59"/>
      <c r="C9" s="10" t="s">
        <v>14</v>
      </c>
      <c r="D9" s="10">
        <v>168300</v>
      </c>
      <c r="E9" s="10" t="s">
        <v>14</v>
      </c>
      <c r="F9" s="10">
        <v>177300</v>
      </c>
      <c r="G9" s="19"/>
      <c r="H9" s="19"/>
      <c r="I9" s="53"/>
      <c r="J9" s="20"/>
      <c r="K9" s="20"/>
      <c r="L9" s="53"/>
      <c r="N9" s="49"/>
      <c r="O9" s="59"/>
      <c r="P9" s="10" t="s">
        <v>14</v>
      </c>
      <c r="Q9" s="10">
        <v>168300</v>
      </c>
      <c r="R9" s="10" t="s">
        <v>14</v>
      </c>
      <c r="S9" s="10">
        <v>177300</v>
      </c>
      <c r="T9" s="19"/>
      <c r="U9" s="19"/>
      <c r="V9" s="65"/>
      <c r="W9" s="20"/>
      <c r="X9" s="20"/>
      <c r="Y9" s="65"/>
    </row>
    <row r="10" spans="1:25" ht="15" customHeight="1">
      <c r="A10" s="48" t="s">
        <v>91</v>
      </c>
      <c r="B10" s="57" t="s">
        <v>65</v>
      </c>
      <c r="C10" s="11" t="s">
        <v>12</v>
      </c>
      <c r="D10" s="11">
        <v>501500</v>
      </c>
      <c r="E10" s="11" t="s">
        <v>12</v>
      </c>
      <c r="F10" s="11">
        <v>525500</v>
      </c>
      <c r="G10" s="19"/>
      <c r="H10" s="19"/>
      <c r="I10" s="52">
        <f>10*LOG((10^(G10/10)+10^(G11/10)+10^(G12/10)+10^(H10/10)+10^(H11/10)+10^(H12/10))/6)</f>
        <v>0</v>
      </c>
      <c r="J10" s="20"/>
      <c r="K10" s="20"/>
      <c r="L10" s="52">
        <f>10*LOG((10^(J10/10)+10^(J11/10)+10^(J12/10)+10^(K10/10)+10^(K11/10)+10^(K12/10))/6)</f>
        <v>0</v>
      </c>
      <c r="N10" s="48" t="s">
        <v>91</v>
      </c>
      <c r="O10" s="57" t="s">
        <v>65</v>
      </c>
      <c r="P10" s="11" t="s">
        <v>12</v>
      </c>
      <c r="Q10" s="11">
        <v>501500</v>
      </c>
      <c r="R10" s="11" t="s">
        <v>12</v>
      </c>
      <c r="S10" s="11">
        <v>525500</v>
      </c>
      <c r="T10" s="19"/>
      <c r="U10" s="19"/>
      <c r="V10" s="64">
        <f>10*LOG(6/((1/10^(T10/10))+(1/10^(T11/10))+(1/10^(T12/10))+(1/10^(U10/10))+(1/10^(U11/10))+(1/10^(U12/10))))</f>
        <v>0</v>
      </c>
      <c r="W10" s="20"/>
      <c r="X10" s="20"/>
      <c r="Y10" s="64">
        <f>10*LOG(6/((1/10^(W10/10))+(1/10^(W11/10))+(1/10^(W12/10))+(1/10^(X10/10))+(1/10^(X11/10))+(1/10^(X12/10))))</f>
        <v>0</v>
      </c>
    </row>
    <row r="11" spans="1:25" ht="15.5">
      <c r="A11" s="49"/>
      <c r="B11" s="58"/>
      <c r="C11" s="10" t="s">
        <v>13</v>
      </c>
      <c r="D11" s="10">
        <v>507000</v>
      </c>
      <c r="E11" s="10" t="s">
        <v>13</v>
      </c>
      <c r="F11" s="10">
        <v>531000</v>
      </c>
      <c r="G11" s="19"/>
      <c r="H11" s="19"/>
      <c r="I11" s="53"/>
      <c r="J11" s="20"/>
      <c r="K11" s="20"/>
      <c r="L11" s="53"/>
      <c r="N11" s="49"/>
      <c r="O11" s="58"/>
      <c r="P11" s="10" t="s">
        <v>13</v>
      </c>
      <c r="Q11" s="10">
        <v>507000</v>
      </c>
      <c r="R11" s="10" t="s">
        <v>13</v>
      </c>
      <c r="S11" s="10">
        <v>531000</v>
      </c>
      <c r="T11" s="19"/>
      <c r="U11" s="19"/>
      <c r="V11" s="65"/>
      <c r="W11" s="20"/>
      <c r="X11" s="20"/>
      <c r="Y11" s="65"/>
    </row>
    <row r="12" spans="1:25" ht="15.5">
      <c r="A12" s="49"/>
      <c r="B12" s="59"/>
      <c r="C12" s="10" t="s">
        <v>14</v>
      </c>
      <c r="D12" s="10">
        <v>512500</v>
      </c>
      <c r="E12" s="10" t="s">
        <v>14</v>
      </c>
      <c r="F12" s="10">
        <v>536500</v>
      </c>
      <c r="G12" s="19"/>
      <c r="H12" s="19"/>
      <c r="I12" s="53"/>
      <c r="J12" s="20"/>
      <c r="K12" s="20"/>
      <c r="L12" s="53"/>
      <c r="N12" s="49"/>
      <c r="O12" s="59"/>
      <c r="P12" s="10" t="s">
        <v>14</v>
      </c>
      <c r="Q12" s="10">
        <v>512500</v>
      </c>
      <c r="R12" s="10" t="s">
        <v>14</v>
      </c>
      <c r="S12" s="10">
        <v>536500</v>
      </c>
      <c r="T12" s="19"/>
      <c r="U12" s="19"/>
      <c r="V12" s="65"/>
      <c r="W12" s="20"/>
      <c r="X12" s="20"/>
      <c r="Y12" s="65"/>
    </row>
    <row r="13" spans="1:25" ht="15" customHeight="1">
      <c r="A13" s="49" t="s">
        <v>92</v>
      </c>
      <c r="B13" s="57" t="s">
        <v>65</v>
      </c>
      <c r="C13" s="11" t="s">
        <v>12</v>
      </c>
      <c r="D13" s="10">
        <v>177500</v>
      </c>
      <c r="E13" s="11" t="s">
        <v>12</v>
      </c>
      <c r="F13" s="10">
        <v>186500</v>
      </c>
      <c r="G13" s="19"/>
      <c r="H13" s="19"/>
      <c r="I13" s="52">
        <f>10*LOG((10^(G13/10)+10^(G14/10)+10^(G15/10)+10^(H13/10)+10^(H14/10)+10^(H15/10))/6)</f>
        <v>0</v>
      </c>
      <c r="J13" s="20"/>
      <c r="K13" s="20"/>
      <c r="L13" s="52">
        <f>10*LOG((10^(J13/10)+10^(J14/10)+10^(J15/10)+10^(K13/10)+10^(K14/10)+10^(K15/10))/6)</f>
        <v>0</v>
      </c>
      <c r="N13" s="49" t="s">
        <v>92</v>
      </c>
      <c r="O13" s="57" t="s">
        <v>65</v>
      </c>
      <c r="P13" s="11" t="s">
        <v>12</v>
      </c>
      <c r="Q13" s="10">
        <v>177500</v>
      </c>
      <c r="R13" s="11" t="s">
        <v>12</v>
      </c>
      <c r="S13" s="10">
        <v>186500</v>
      </c>
      <c r="T13" s="19"/>
      <c r="U13" s="19"/>
      <c r="V13" s="64">
        <f>10*LOG(6/((1/10^(T13/10))+(1/10^(T14/10))+(1/10^(T15/10))+(1/10^(U13/10))+(1/10^(U14/10))+(1/10^(U15/10))))</f>
        <v>0</v>
      </c>
      <c r="W13" s="20"/>
      <c r="X13" s="20"/>
      <c r="Y13" s="64">
        <f>10*LOG(6/((1/10^(W13/10))+(1/10^(W14/10))+(1/10^(W15/10))+(1/10^(X13/10))+(1/10^(X14/10))+(1/10^(X15/10))))</f>
        <v>0</v>
      </c>
    </row>
    <row r="14" spans="1:25" ht="15.5">
      <c r="A14" s="49"/>
      <c r="B14" s="58"/>
      <c r="C14" s="10" t="s">
        <v>13</v>
      </c>
      <c r="D14" s="10">
        <v>179500</v>
      </c>
      <c r="E14" s="10" t="s">
        <v>13</v>
      </c>
      <c r="F14" s="10">
        <v>188500</v>
      </c>
      <c r="G14" s="19"/>
      <c r="H14" s="19"/>
      <c r="I14" s="53"/>
      <c r="J14" s="20"/>
      <c r="K14" s="20"/>
      <c r="L14" s="53"/>
      <c r="N14" s="49"/>
      <c r="O14" s="58"/>
      <c r="P14" s="10" t="s">
        <v>13</v>
      </c>
      <c r="Q14" s="10">
        <v>179500</v>
      </c>
      <c r="R14" s="10" t="s">
        <v>13</v>
      </c>
      <c r="S14" s="10">
        <v>188500</v>
      </c>
      <c r="T14" s="19"/>
      <c r="U14" s="19"/>
      <c r="V14" s="65"/>
      <c r="W14" s="20"/>
      <c r="X14" s="20"/>
      <c r="Y14" s="65"/>
    </row>
    <row r="15" spans="1:25" ht="16" thickBot="1">
      <c r="A15" s="72"/>
      <c r="B15" s="63"/>
      <c r="C15" s="21" t="s">
        <v>14</v>
      </c>
      <c r="D15" s="21">
        <v>181500</v>
      </c>
      <c r="E15" s="21" t="s">
        <v>14</v>
      </c>
      <c r="F15" s="21">
        <v>190500</v>
      </c>
      <c r="G15" s="23"/>
      <c r="H15" s="23"/>
      <c r="I15" s="73"/>
      <c r="J15" s="36"/>
      <c r="K15" s="36"/>
      <c r="L15" s="73"/>
      <c r="M15" s="24"/>
      <c r="N15" s="72"/>
      <c r="O15" s="63"/>
      <c r="P15" s="21" t="s">
        <v>14</v>
      </c>
      <c r="Q15" s="21">
        <v>181500</v>
      </c>
      <c r="R15" s="21" t="s">
        <v>14</v>
      </c>
      <c r="S15" s="21">
        <v>190500</v>
      </c>
      <c r="T15" s="23"/>
      <c r="U15" s="23"/>
      <c r="V15" s="74"/>
      <c r="W15" s="36"/>
      <c r="X15" s="36"/>
      <c r="Y15" s="74"/>
    </row>
    <row r="17" spans="1:25" ht="15" thickBot="1"/>
    <row r="18" spans="1:25" ht="16.149999999999999" customHeight="1" thickBot="1">
      <c r="A18" s="45" t="s">
        <v>68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7"/>
    </row>
    <row r="19" spans="1:25" ht="24.75" customHeight="1">
      <c r="A19" s="50" t="s">
        <v>11</v>
      </c>
      <c r="B19" s="60" t="s">
        <v>20</v>
      </c>
      <c r="C19" s="68" t="s">
        <v>51</v>
      </c>
      <c r="D19" s="69"/>
      <c r="E19" s="55" t="s">
        <v>52</v>
      </c>
      <c r="F19" s="55"/>
      <c r="G19" s="54" t="s">
        <v>57</v>
      </c>
      <c r="H19" s="54"/>
      <c r="I19" s="55" t="s">
        <v>59</v>
      </c>
      <c r="J19" s="54" t="s">
        <v>58</v>
      </c>
      <c r="K19" s="54"/>
      <c r="L19" s="55" t="s">
        <v>60</v>
      </c>
      <c r="M19" s="22"/>
      <c r="N19" s="50" t="s">
        <v>11</v>
      </c>
      <c r="O19" s="60" t="s">
        <v>20</v>
      </c>
      <c r="P19" s="68" t="s">
        <v>51</v>
      </c>
      <c r="Q19" s="69"/>
      <c r="R19" s="55" t="s">
        <v>52</v>
      </c>
      <c r="S19" s="55"/>
      <c r="T19" s="54" t="s">
        <v>62</v>
      </c>
      <c r="U19" s="54"/>
      <c r="V19" s="66" t="s">
        <v>63</v>
      </c>
      <c r="W19" s="54" t="s">
        <v>61</v>
      </c>
      <c r="X19" s="54"/>
      <c r="Y19" s="66" t="s">
        <v>64</v>
      </c>
    </row>
    <row r="20" spans="1:25" ht="15" thickBot="1">
      <c r="A20" s="51"/>
      <c r="B20" s="61"/>
      <c r="C20" s="70"/>
      <c r="D20" s="71"/>
      <c r="E20" s="56"/>
      <c r="F20" s="56"/>
      <c r="G20" s="18" t="s">
        <v>53</v>
      </c>
      <c r="H20" s="18" t="s">
        <v>54</v>
      </c>
      <c r="I20" s="56"/>
      <c r="J20" s="18" t="s">
        <v>55</v>
      </c>
      <c r="K20" s="18" t="s">
        <v>56</v>
      </c>
      <c r="L20" s="56"/>
      <c r="N20" s="51"/>
      <c r="O20" s="61"/>
      <c r="P20" s="70"/>
      <c r="Q20" s="71"/>
      <c r="R20" s="56"/>
      <c r="S20" s="56"/>
      <c r="T20" s="18" t="s">
        <v>53</v>
      </c>
      <c r="U20" s="18" t="s">
        <v>54</v>
      </c>
      <c r="V20" s="67"/>
      <c r="W20" s="18" t="s">
        <v>55</v>
      </c>
      <c r="X20" s="18" t="s">
        <v>56</v>
      </c>
      <c r="Y20" s="67"/>
    </row>
    <row r="21" spans="1:25" ht="15" customHeight="1">
      <c r="A21" s="48" t="s">
        <v>89</v>
      </c>
      <c r="B21" s="62" t="s">
        <v>65</v>
      </c>
      <c r="C21" s="11" t="s">
        <v>12</v>
      </c>
      <c r="D21" s="11">
        <v>344000</v>
      </c>
      <c r="E21" s="11" t="s">
        <v>12</v>
      </c>
      <c r="F21" s="11">
        <v>363000</v>
      </c>
      <c r="G21" s="19"/>
      <c r="H21" s="19"/>
      <c r="I21" s="52">
        <f>10*LOG((10^(G21/10)+10^(G22/10)+10^(G23/10)+10^(H21/10)+10^(H22/10)+10^(H23/10))/6)</f>
        <v>0</v>
      </c>
      <c r="J21" s="20"/>
      <c r="K21" s="20"/>
      <c r="L21" s="52">
        <f>10*LOG((10^(J21/10)+10^(J22/10)+10^(J23/10)+10^(K21/10)+10^(K22/10)+10^(K23/10))/6)</f>
        <v>0</v>
      </c>
      <c r="N21" s="48" t="s">
        <v>89</v>
      </c>
      <c r="O21" s="62" t="s">
        <v>65</v>
      </c>
      <c r="P21" s="11" t="s">
        <v>12</v>
      </c>
      <c r="Q21" s="11">
        <v>344000</v>
      </c>
      <c r="R21" s="11" t="s">
        <v>12</v>
      </c>
      <c r="S21" s="11">
        <v>363000</v>
      </c>
      <c r="T21" s="19"/>
      <c r="U21" s="19"/>
      <c r="V21" s="64">
        <f>10*LOG(6/((1/10^(T21/10))+(1/10^(T22/10))+(1/10^(T23/10))+(1/10^(U21/10))+(1/10^(U22/10))+(1/10^(U23/10))))</f>
        <v>0</v>
      </c>
      <c r="W21" s="20"/>
      <c r="X21" s="20"/>
      <c r="Y21" s="64">
        <f>10*LOG(6/((1/10^(W21/10))+(1/10^(W22/10))+(1/10^(W23/10))+(1/10^(X21/10))+(1/10^(X22/10))+(1/10^(X23/10))))</f>
        <v>0</v>
      </c>
    </row>
    <row r="22" spans="1:25" ht="15.5">
      <c r="A22" s="49"/>
      <c r="B22" s="58"/>
      <c r="C22" s="11" t="s">
        <v>13</v>
      </c>
      <c r="D22" s="11">
        <v>349500</v>
      </c>
      <c r="E22" s="11" t="s">
        <v>13</v>
      </c>
      <c r="F22" s="11">
        <v>368500</v>
      </c>
      <c r="G22" s="19"/>
      <c r="H22" s="19"/>
      <c r="I22" s="53"/>
      <c r="J22" s="20"/>
      <c r="K22" s="20"/>
      <c r="L22" s="53"/>
      <c r="N22" s="49"/>
      <c r="O22" s="58"/>
      <c r="P22" s="11" t="s">
        <v>13</v>
      </c>
      <c r="Q22" s="11">
        <v>349500</v>
      </c>
      <c r="R22" s="11" t="s">
        <v>13</v>
      </c>
      <c r="S22" s="11">
        <v>368500</v>
      </c>
      <c r="T22" s="19"/>
      <c r="U22" s="19"/>
      <c r="V22" s="65"/>
      <c r="W22" s="20"/>
      <c r="X22" s="20"/>
      <c r="Y22" s="65"/>
    </row>
    <row r="23" spans="1:25" ht="15.5">
      <c r="A23" s="49"/>
      <c r="B23" s="59"/>
      <c r="C23" s="11" t="s">
        <v>14</v>
      </c>
      <c r="D23" s="11">
        <v>355000</v>
      </c>
      <c r="E23" s="11" t="s">
        <v>14</v>
      </c>
      <c r="F23" s="11">
        <v>374000</v>
      </c>
      <c r="G23" s="19"/>
      <c r="H23" s="19"/>
      <c r="I23" s="53"/>
      <c r="J23" s="20"/>
      <c r="K23" s="20"/>
      <c r="L23" s="53"/>
      <c r="N23" s="49"/>
      <c r="O23" s="59"/>
      <c r="P23" s="11" t="s">
        <v>14</v>
      </c>
      <c r="Q23" s="11">
        <v>355000</v>
      </c>
      <c r="R23" s="11" t="s">
        <v>14</v>
      </c>
      <c r="S23" s="11">
        <v>374000</v>
      </c>
      <c r="T23" s="19"/>
      <c r="U23" s="19"/>
      <c r="V23" s="65"/>
      <c r="W23" s="20"/>
      <c r="X23" s="20"/>
      <c r="Y23" s="65"/>
    </row>
    <row r="24" spans="1:25" ht="15" customHeight="1">
      <c r="A24" s="48" t="s">
        <v>90</v>
      </c>
      <c r="B24" s="57" t="s">
        <v>65</v>
      </c>
      <c r="C24" s="11" t="s">
        <v>12</v>
      </c>
      <c r="D24" s="10">
        <v>166300</v>
      </c>
      <c r="E24" s="11" t="s">
        <v>12</v>
      </c>
      <c r="F24" s="10">
        <v>175300</v>
      </c>
      <c r="G24" s="19"/>
      <c r="H24" s="19"/>
      <c r="I24" s="52">
        <f>10*LOG((10^(G24/10)+10^(G25/10)+10^(G26/10)+10^(H24/10)+10^(H25/10)+10^(H26/10))/6)</f>
        <v>0</v>
      </c>
      <c r="J24" s="20"/>
      <c r="K24" s="20"/>
      <c r="L24" s="52">
        <f>10*LOG((10^(J24/10)+10^(J25/10)+10^(J26/10)+10^(K24/10)+10^(K25/10)+10^(K26/10))/6)</f>
        <v>0</v>
      </c>
      <c r="N24" s="48" t="s">
        <v>90</v>
      </c>
      <c r="O24" s="57" t="s">
        <v>65</v>
      </c>
      <c r="P24" s="11" t="s">
        <v>12</v>
      </c>
      <c r="Q24" s="10">
        <v>166300</v>
      </c>
      <c r="R24" s="11" t="s">
        <v>12</v>
      </c>
      <c r="S24" s="10">
        <v>175300</v>
      </c>
      <c r="T24" s="19"/>
      <c r="U24" s="19"/>
      <c r="V24" s="64">
        <f>10*LOG(6/((1/10^(T24/10))+(1/10^(T25/10))+(1/10^(T26/10))+(1/10^(U24/10))+(1/10^(U25/10))+(1/10^(U26/10))))</f>
        <v>0</v>
      </c>
      <c r="W24" s="20"/>
      <c r="X24" s="20"/>
      <c r="Y24" s="64">
        <f>10*LOG(6/((1/10^(W24/10))+(1/10^(W25/10))+(1/10^(W26/10))+(1/10^(X24/10))+(1/10^(X25/10))+(1/10^(X26/10))))</f>
        <v>0</v>
      </c>
    </row>
    <row r="25" spans="1:25" ht="15.5">
      <c r="A25" s="49"/>
      <c r="B25" s="58"/>
      <c r="C25" s="10" t="s">
        <v>13</v>
      </c>
      <c r="D25" s="10">
        <v>167300</v>
      </c>
      <c r="E25" s="10" t="s">
        <v>13</v>
      </c>
      <c r="F25" s="10">
        <v>176300</v>
      </c>
      <c r="G25" s="19"/>
      <c r="H25" s="19"/>
      <c r="I25" s="53"/>
      <c r="J25" s="20"/>
      <c r="K25" s="20"/>
      <c r="L25" s="53"/>
      <c r="N25" s="49"/>
      <c r="O25" s="58"/>
      <c r="P25" s="10" t="s">
        <v>13</v>
      </c>
      <c r="Q25" s="10">
        <v>167300</v>
      </c>
      <c r="R25" s="10" t="s">
        <v>13</v>
      </c>
      <c r="S25" s="10">
        <v>176300</v>
      </c>
      <c r="T25" s="19"/>
      <c r="U25" s="19"/>
      <c r="V25" s="65"/>
      <c r="W25" s="20"/>
      <c r="X25" s="20"/>
      <c r="Y25" s="65"/>
    </row>
    <row r="26" spans="1:25" ht="15.5">
      <c r="A26" s="49"/>
      <c r="B26" s="59"/>
      <c r="C26" s="10" t="s">
        <v>14</v>
      </c>
      <c r="D26" s="10">
        <v>168300</v>
      </c>
      <c r="E26" s="10" t="s">
        <v>14</v>
      </c>
      <c r="F26" s="10">
        <v>177300</v>
      </c>
      <c r="G26" s="19"/>
      <c r="H26" s="19"/>
      <c r="I26" s="53"/>
      <c r="J26" s="20"/>
      <c r="K26" s="20"/>
      <c r="L26" s="53"/>
      <c r="N26" s="49"/>
      <c r="O26" s="59"/>
      <c r="P26" s="10" t="s">
        <v>14</v>
      </c>
      <c r="Q26" s="10">
        <v>168300</v>
      </c>
      <c r="R26" s="10" t="s">
        <v>14</v>
      </c>
      <c r="S26" s="10">
        <v>177300</v>
      </c>
      <c r="T26" s="19"/>
      <c r="U26" s="19"/>
      <c r="V26" s="65"/>
      <c r="W26" s="20"/>
      <c r="X26" s="20"/>
      <c r="Y26" s="65"/>
    </row>
    <row r="27" spans="1:25" ht="15" customHeight="1">
      <c r="A27" s="48" t="s">
        <v>91</v>
      </c>
      <c r="B27" s="57" t="s">
        <v>65</v>
      </c>
      <c r="C27" s="11" t="s">
        <v>12</v>
      </c>
      <c r="D27" s="11">
        <v>501500</v>
      </c>
      <c r="E27" s="11" t="s">
        <v>12</v>
      </c>
      <c r="F27" s="11">
        <v>525500</v>
      </c>
      <c r="G27" s="19"/>
      <c r="H27" s="19"/>
      <c r="I27" s="52">
        <f>10*LOG((10^(G27/10)+10^(G28/10)+10^(G29/10)+10^(H27/10)+10^(H28/10)+10^(H29/10))/6)</f>
        <v>0</v>
      </c>
      <c r="J27" s="20"/>
      <c r="K27" s="20"/>
      <c r="L27" s="52">
        <f>10*LOG((10^(J27/10)+10^(J28/10)+10^(J29/10)+10^(K27/10)+10^(K28/10)+10^(K29/10))/6)</f>
        <v>0</v>
      </c>
      <c r="N27" s="48" t="s">
        <v>91</v>
      </c>
      <c r="O27" s="57" t="s">
        <v>65</v>
      </c>
      <c r="P27" s="11" t="s">
        <v>12</v>
      </c>
      <c r="Q27" s="11">
        <v>501500</v>
      </c>
      <c r="R27" s="11" t="s">
        <v>12</v>
      </c>
      <c r="S27" s="11">
        <v>525500</v>
      </c>
      <c r="T27" s="19"/>
      <c r="U27" s="19"/>
      <c r="V27" s="64">
        <f>10*LOG(6/((1/10^(T27/10))+(1/10^(T28/10))+(1/10^(T29/10))+(1/10^(U27/10))+(1/10^(U28/10))+(1/10^(U29/10))))</f>
        <v>0</v>
      </c>
      <c r="W27" s="20"/>
      <c r="X27" s="20"/>
      <c r="Y27" s="64">
        <f>10*LOG(6/((1/10^(W27/10))+(1/10^(W28/10))+(1/10^(W29/10))+(1/10^(X27/10))+(1/10^(X28/10))+(1/10^(X29/10))))</f>
        <v>0</v>
      </c>
    </row>
    <row r="28" spans="1:25" ht="15.5">
      <c r="A28" s="49"/>
      <c r="B28" s="58"/>
      <c r="C28" s="10" t="s">
        <v>13</v>
      </c>
      <c r="D28" s="10">
        <v>507000</v>
      </c>
      <c r="E28" s="10" t="s">
        <v>13</v>
      </c>
      <c r="F28" s="10">
        <v>531000</v>
      </c>
      <c r="G28" s="19"/>
      <c r="H28" s="19"/>
      <c r="I28" s="53"/>
      <c r="J28" s="20"/>
      <c r="K28" s="20"/>
      <c r="L28" s="53"/>
      <c r="N28" s="49"/>
      <c r="O28" s="58"/>
      <c r="P28" s="10" t="s">
        <v>13</v>
      </c>
      <c r="Q28" s="10">
        <v>507000</v>
      </c>
      <c r="R28" s="10" t="s">
        <v>13</v>
      </c>
      <c r="S28" s="10">
        <v>531000</v>
      </c>
      <c r="T28" s="19"/>
      <c r="U28" s="19"/>
      <c r="V28" s="65"/>
      <c r="W28" s="20"/>
      <c r="X28" s="20"/>
      <c r="Y28" s="65"/>
    </row>
    <row r="29" spans="1:25" ht="15.5">
      <c r="A29" s="49"/>
      <c r="B29" s="59"/>
      <c r="C29" s="10" t="s">
        <v>14</v>
      </c>
      <c r="D29" s="10">
        <v>512500</v>
      </c>
      <c r="E29" s="10" t="s">
        <v>14</v>
      </c>
      <c r="F29" s="10">
        <v>536500</v>
      </c>
      <c r="G29" s="19"/>
      <c r="H29" s="19"/>
      <c r="I29" s="53"/>
      <c r="J29" s="20"/>
      <c r="K29" s="20"/>
      <c r="L29" s="53"/>
      <c r="N29" s="49"/>
      <c r="O29" s="59"/>
      <c r="P29" s="10" t="s">
        <v>14</v>
      </c>
      <c r="Q29" s="10">
        <v>512500</v>
      </c>
      <c r="R29" s="10" t="s">
        <v>14</v>
      </c>
      <c r="S29" s="10">
        <v>536500</v>
      </c>
      <c r="T29" s="19"/>
      <c r="U29" s="19"/>
      <c r="V29" s="65"/>
      <c r="W29" s="20"/>
      <c r="X29" s="20"/>
      <c r="Y29" s="65"/>
    </row>
    <row r="30" spans="1:25" ht="15" customHeight="1">
      <c r="A30" s="49" t="s">
        <v>92</v>
      </c>
      <c r="B30" s="57" t="s">
        <v>65</v>
      </c>
      <c r="C30" s="11" t="s">
        <v>12</v>
      </c>
      <c r="D30" s="10">
        <v>177500</v>
      </c>
      <c r="E30" s="11" t="s">
        <v>12</v>
      </c>
      <c r="F30" s="10">
        <v>186500</v>
      </c>
      <c r="G30" s="19"/>
      <c r="H30" s="19"/>
      <c r="I30" s="52">
        <f>10*LOG((10^(G30/10)+10^(G31/10)+10^(G32/10)+10^(H30/10)+10^(H31/10)+10^(H32/10))/6)</f>
        <v>0</v>
      </c>
      <c r="J30" s="20"/>
      <c r="K30" s="20"/>
      <c r="L30" s="52">
        <f>10*LOG((10^(J30/10)+10^(J31/10)+10^(J32/10)+10^(K30/10)+10^(K31/10)+10^(K32/10))/6)</f>
        <v>0</v>
      </c>
      <c r="N30" s="49" t="s">
        <v>92</v>
      </c>
      <c r="O30" s="57" t="s">
        <v>65</v>
      </c>
      <c r="P30" s="11" t="s">
        <v>12</v>
      </c>
      <c r="Q30" s="10">
        <v>177500</v>
      </c>
      <c r="R30" s="11" t="s">
        <v>12</v>
      </c>
      <c r="S30" s="10">
        <v>186500</v>
      </c>
      <c r="T30" s="19"/>
      <c r="U30" s="19"/>
      <c r="V30" s="64">
        <f>10*LOG(6/((1/10^(T30/10))+(1/10^(T31/10))+(1/10^(T32/10))+(1/10^(U30/10))+(1/10^(U31/10))+(1/10^(U32/10))))</f>
        <v>0</v>
      </c>
      <c r="W30" s="20"/>
      <c r="X30" s="20"/>
      <c r="Y30" s="64">
        <f>10*LOG(6/((1/10^(W30/10))+(1/10^(W31/10))+(1/10^(W32/10))+(1/10^(X30/10))+(1/10^(X31/10))+(1/10^(X32/10))))</f>
        <v>0</v>
      </c>
    </row>
    <row r="31" spans="1:25" ht="15.5">
      <c r="A31" s="49"/>
      <c r="B31" s="58"/>
      <c r="C31" s="10" t="s">
        <v>13</v>
      </c>
      <c r="D31" s="10">
        <v>179500</v>
      </c>
      <c r="E31" s="10" t="s">
        <v>13</v>
      </c>
      <c r="F31" s="10">
        <v>188500</v>
      </c>
      <c r="G31" s="19"/>
      <c r="H31" s="19"/>
      <c r="I31" s="53"/>
      <c r="J31" s="20"/>
      <c r="K31" s="20"/>
      <c r="L31" s="53"/>
      <c r="N31" s="49"/>
      <c r="O31" s="58"/>
      <c r="P31" s="10" t="s">
        <v>13</v>
      </c>
      <c r="Q31" s="10">
        <v>179500</v>
      </c>
      <c r="R31" s="10" t="s">
        <v>13</v>
      </c>
      <c r="S31" s="10">
        <v>188500</v>
      </c>
      <c r="T31" s="19"/>
      <c r="U31" s="19"/>
      <c r="V31" s="65"/>
      <c r="W31" s="20"/>
      <c r="X31" s="20"/>
      <c r="Y31" s="65"/>
    </row>
    <row r="32" spans="1:25" ht="16" thickBot="1">
      <c r="A32" s="72"/>
      <c r="B32" s="63"/>
      <c r="C32" s="21" t="s">
        <v>14</v>
      </c>
      <c r="D32" s="21">
        <v>181500</v>
      </c>
      <c r="E32" s="21" t="s">
        <v>14</v>
      </c>
      <c r="F32" s="21">
        <v>190500</v>
      </c>
      <c r="G32" s="23"/>
      <c r="H32" s="23"/>
      <c r="I32" s="73"/>
      <c r="J32" s="36"/>
      <c r="K32" s="36"/>
      <c r="L32" s="73"/>
      <c r="M32" s="24"/>
      <c r="N32" s="72"/>
      <c r="O32" s="63"/>
      <c r="P32" s="21" t="s">
        <v>14</v>
      </c>
      <c r="Q32" s="21">
        <v>181500</v>
      </c>
      <c r="R32" s="21" t="s">
        <v>14</v>
      </c>
      <c r="S32" s="21">
        <v>190500</v>
      </c>
      <c r="T32" s="23"/>
      <c r="U32" s="23"/>
      <c r="V32" s="74"/>
      <c r="W32" s="36"/>
      <c r="X32" s="36"/>
      <c r="Y32" s="74"/>
    </row>
    <row r="34" spans="1:25" ht="15" thickBot="1"/>
    <row r="35" spans="1:25" ht="16.149999999999999" customHeight="1" thickBot="1">
      <c r="A35" s="45" t="s">
        <v>69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7"/>
    </row>
    <row r="36" spans="1:25" ht="24.75" customHeight="1">
      <c r="A36" s="50" t="s">
        <v>11</v>
      </c>
      <c r="B36" s="60" t="s">
        <v>20</v>
      </c>
      <c r="C36" s="68" t="s">
        <v>51</v>
      </c>
      <c r="D36" s="69"/>
      <c r="E36" s="55" t="s">
        <v>52</v>
      </c>
      <c r="F36" s="55"/>
      <c r="G36" s="54" t="s">
        <v>57</v>
      </c>
      <c r="H36" s="54"/>
      <c r="I36" s="55" t="s">
        <v>59</v>
      </c>
      <c r="J36" s="54" t="s">
        <v>58</v>
      </c>
      <c r="K36" s="54"/>
      <c r="L36" s="55" t="s">
        <v>60</v>
      </c>
      <c r="M36" s="22"/>
      <c r="N36" s="50" t="s">
        <v>11</v>
      </c>
      <c r="O36" s="60" t="s">
        <v>20</v>
      </c>
      <c r="P36" s="68" t="s">
        <v>51</v>
      </c>
      <c r="Q36" s="69"/>
      <c r="R36" s="55" t="s">
        <v>52</v>
      </c>
      <c r="S36" s="55"/>
      <c r="T36" s="54" t="s">
        <v>62</v>
      </c>
      <c r="U36" s="54"/>
      <c r="V36" s="66" t="s">
        <v>63</v>
      </c>
      <c r="W36" s="54" t="s">
        <v>61</v>
      </c>
      <c r="X36" s="54"/>
      <c r="Y36" s="66" t="s">
        <v>64</v>
      </c>
    </row>
    <row r="37" spans="1:25" ht="15" thickBot="1">
      <c r="A37" s="51"/>
      <c r="B37" s="61"/>
      <c r="C37" s="70"/>
      <c r="D37" s="71"/>
      <c r="E37" s="56"/>
      <c r="F37" s="56"/>
      <c r="G37" s="18" t="s">
        <v>53</v>
      </c>
      <c r="H37" s="18" t="s">
        <v>54</v>
      </c>
      <c r="I37" s="56"/>
      <c r="J37" s="18" t="s">
        <v>55</v>
      </c>
      <c r="K37" s="18" t="s">
        <v>56</v>
      </c>
      <c r="L37" s="56"/>
      <c r="N37" s="51"/>
      <c r="O37" s="61"/>
      <c r="P37" s="70"/>
      <c r="Q37" s="71"/>
      <c r="R37" s="56"/>
      <c r="S37" s="56"/>
      <c r="T37" s="18" t="s">
        <v>53</v>
      </c>
      <c r="U37" s="18" t="s">
        <v>54</v>
      </c>
      <c r="V37" s="67"/>
      <c r="W37" s="18" t="s">
        <v>55</v>
      </c>
      <c r="X37" s="18" t="s">
        <v>56</v>
      </c>
      <c r="Y37" s="67"/>
    </row>
    <row r="38" spans="1:25" ht="15" customHeight="1">
      <c r="A38" s="48" t="s">
        <v>89</v>
      </c>
      <c r="B38" s="62" t="s">
        <v>65</v>
      </c>
      <c r="C38" s="11" t="s">
        <v>12</v>
      </c>
      <c r="D38" s="11">
        <v>344000</v>
      </c>
      <c r="E38" s="11" t="s">
        <v>12</v>
      </c>
      <c r="F38" s="11">
        <v>363000</v>
      </c>
      <c r="G38" s="19"/>
      <c r="H38" s="19"/>
      <c r="I38" s="52">
        <f>10*LOG((10^(G38/10)+10^(G39/10)+10^(G40/10)+10^(H38/10)+10^(H39/10)+10^(H40/10))/6)</f>
        <v>0</v>
      </c>
      <c r="J38" s="20"/>
      <c r="K38" s="20"/>
      <c r="L38" s="52">
        <f>10*LOG((10^(J38/10)+10^(J39/10)+10^(J40/10)+10^(K38/10)+10^(K39/10)+10^(K40/10))/6)</f>
        <v>0</v>
      </c>
      <c r="N38" s="48" t="s">
        <v>89</v>
      </c>
      <c r="O38" s="62" t="s">
        <v>65</v>
      </c>
      <c r="P38" s="11" t="s">
        <v>12</v>
      </c>
      <c r="Q38" s="11">
        <v>344000</v>
      </c>
      <c r="R38" s="11" t="s">
        <v>12</v>
      </c>
      <c r="S38" s="11">
        <v>363000</v>
      </c>
      <c r="T38" s="19"/>
      <c r="U38" s="19"/>
      <c r="V38" s="64">
        <f>10*LOG(6/((1/10^(T38/10))+(1/10^(T39/10))+(1/10^(T40/10))+(1/10^(U38/10))+(1/10^(U39/10))+(1/10^(U40/10))))</f>
        <v>0</v>
      </c>
      <c r="W38" s="20"/>
      <c r="X38" s="20"/>
      <c r="Y38" s="64">
        <f>10*LOG(6/((1/10^(W38/10))+(1/10^(W39/10))+(1/10^(W40/10))+(1/10^(X38/10))+(1/10^(X39/10))+(1/10^(X40/10))))</f>
        <v>0</v>
      </c>
    </row>
    <row r="39" spans="1:25" ht="15.5">
      <c r="A39" s="49"/>
      <c r="B39" s="58"/>
      <c r="C39" s="11" t="s">
        <v>13</v>
      </c>
      <c r="D39" s="11">
        <v>349500</v>
      </c>
      <c r="E39" s="11" t="s">
        <v>13</v>
      </c>
      <c r="F39" s="11">
        <v>368500</v>
      </c>
      <c r="G39" s="19"/>
      <c r="H39" s="19"/>
      <c r="I39" s="53"/>
      <c r="J39" s="20"/>
      <c r="K39" s="20"/>
      <c r="L39" s="53"/>
      <c r="N39" s="49"/>
      <c r="O39" s="58"/>
      <c r="P39" s="11" t="s">
        <v>13</v>
      </c>
      <c r="Q39" s="11">
        <v>349500</v>
      </c>
      <c r="R39" s="11" t="s">
        <v>13</v>
      </c>
      <c r="S39" s="11">
        <v>368500</v>
      </c>
      <c r="T39" s="19"/>
      <c r="U39" s="19"/>
      <c r="V39" s="65"/>
      <c r="W39" s="20"/>
      <c r="X39" s="20"/>
      <c r="Y39" s="65"/>
    </row>
    <row r="40" spans="1:25" ht="15.5">
      <c r="A40" s="49"/>
      <c r="B40" s="59"/>
      <c r="C40" s="11" t="s">
        <v>14</v>
      </c>
      <c r="D40" s="11">
        <v>355000</v>
      </c>
      <c r="E40" s="11" t="s">
        <v>14</v>
      </c>
      <c r="F40" s="11">
        <v>374000</v>
      </c>
      <c r="G40" s="19"/>
      <c r="H40" s="19"/>
      <c r="I40" s="53"/>
      <c r="J40" s="20"/>
      <c r="K40" s="20"/>
      <c r="L40" s="53"/>
      <c r="N40" s="49"/>
      <c r="O40" s="59"/>
      <c r="P40" s="11" t="s">
        <v>14</v>
      </c>
      <c r="Q40" s="11">
        <v>355000</v>
      </c>
      <c r="R40" s="11" t="s">
        <v>14</v>
      </c>
      <c r="S40" s="11">
        <v>374000</v>
      </c>
      <c r="T40" s="19"/>
      <c r="U40" s="19"/>
      <c r="V40" s="65"/>
      <c r="W40" s="20"/>
      <c r="X40" s="20"/>
      <c r="Y40" s="65"/>
    </row>
    <row r="41" spans="1:25" ht="15" customHeight="1">
      <c r="A41" s="48" t="s">
        <v>90</v>
      </c>
      <c r="B41" s="57" t="s">
        <v>65</v>
      </c>
      <c r="C41" s="11" t="s">
        <v>12</v>
      </c>
      <c r="D41" s="10">
        <v>166300</v>
      </c>
      <c r="E41" s="11" t="s">
        <v>12</v>
      </c>
      <c r="F41" s="10">
        <v>175300</v>
      </c>
      <c r="G41" s="19"/>
      <c r="H41" s="19"/>
      <c r="I41" s="52">
        <f>10*LOG((10^(G41/10)+10^(G42/10)+10^(G43/10)+10^(H41/10)+10^(H42/10)+10^(H43/10))/6)</f>
        <v>0</v>
      </c>
      <c r="J41" s="20"/>
      <c r="K41" s="20"/>
      <c r="L41" s="52">
        <f>10*LOG((10^(J41/10)+10^(J42/10)+10^(J43/10)+10^(K41/10)+10^(K42/10)+10^(K43/10))/6)</f>
        <v>0</v>
      </c>
      <c r="N41" s="48" t="s">
        <v>90</v>
      </c>
      <c r="O41" s="57" t="s">
        <v>65</v>
      </c>
      <c r="P41" s="11" t="s">
        <v>12</v>
      </c>
      <c r="Q41" s="10">
        <v>166300</v>
      </c>
      <c r="R41" s="11" t="s">
        <v>12</v>
      </c>
      <c r="S41" s="10">
        <v>175300</v>
      </c>
      <c r="T41" s="19"/>
      <c r="U41" s="19"/>
      <c r="V41" s="64">
        <f>10*LOG(6/((1/10^(T41/10))+(1/10^(T42/10))+(1/10^(T43/10))+(1/10^(U41/10))+(1/10^(U42/10))+(1/10^(U43/10))))</f>
        <v>0</v>
      </c>
      <c r="W41" s="20"/>
      <c r="X41" s="20"/>
      <c r="Y41" s="64">
        <f>10*LOG(6/((1/10^(W41/10))+(1/10^(W42/10))+(1/10^(W43/10))+(1/10^(X41/10))+(1/10^(X42/10))+(1/10^(X43/10))))</f>
        <v>0</v>
      </c>
    </row>
    <row r="42" spans="1:25" ht="15.5">
      <c r="A42" s="49"/>
      <c r="B42" s="58"/>
      <c r="C42" s="10" t="s">
        <v>13</v>
      </c>
      <c r="D42" s="10">
        <v>167300</v>
      </c>
      <c r="E42" s="10" t="s">
        <v>13</v>
      </c>
      <c r="F42" s="10">
        <v>176300</v>
      </c>
      <c r="G42" s="19"/>
      <c r="H42" s="19"/>
      <c r="I42" s="53"/>
      <c r="J42" s="20"/>
      <c r="K42" s="20"/>
      <c r="L42" s="53"/>
      <c r="N42" s="49"/>
      <c r="O42" s="58"/>
      <c r="P42" s="10" t="s">
        <v>13</v>
      </c>
      <c r="Q42" s="10">
        <v>167300</v>
      </c>
      <c r="R42" s="10" t="s">
        <v>13</v>
      </c>
      <c r="S42" s="10">
        <v>176300</v>
      </c>
      <c r="T42" s="19"/>
      <c r="U42" s="19"/>
      <c r="V42" s="65"/>
      <c r="W42" s="20"/>
      <c r="X42" s="20"/>
      <c r="Y42" s="65"/>
    </row>
    <row r="43" spans="1:25" ht="15.5">
      <c r="A43" s="49"/>
      <c r="B43" s="59"/>
      <c r="C43" s="10" t="s">
        <v>14</v>
      </c>
      <c r="D43" s="10">
        <v>168300</v>
      </c>
      <c r="E43" s="10" t="s">
        <v>14</v>
      </c>
      <c r="F43" s="10">
        <v>177300</v>
      </c>
      <c r="G43" s="19"/>
      <c r="H43" s="19"/>
      <c r="I43" s="53"/>
      <c r="J43" s="20"/>
      <c r="K43" s="20"/>
      <c r="L43" s="53"/>
      <c r="N43" s="49"/>
      <c r="O43" s="59"/>
      <c r="P43" s="10" t="s">
        <v>14</v>
      </c>
      <c r="Q43" s="10">
        <v>168300</v>
      </c>
      <c r="R43" s="10" t="s">
        <v>14</v>
      </c>
      <c r="S43" s="10">
        <v>177300</v>
      </c>
      <c r="T43" s="19"/>
      <c r="U43" s="19"/>
      <c r="V43" s="65"/>
      <c r="W43" s="20"/>
      <c r="X43" s="20"/>
      <c r="Y43" s="65"/>
    </row>
    <row r="44" spans="1:25" ht="15" customHeight="1">
      <c r="A44" s="48" t="s">
        <v>91</v>
      </c>
      <c r="B44" s="57" t="s">
        <v>65</v>
      </c>
      <c r="C44" s="11" t="s">
        <v>12</v>
      </c>
      <c r="D44" s="11">
        <v>501500</v>
      </c>
      <c r="E44" s="11" t="s">
        <v>12</v>
      </c>
      <c r="F44" s="11">
        <v>525500</v>
      </c>
      <c r="G44" s="19"/>
      <c r="H44" s="19"/>
      <c r="I44" s="52">
        <f>10*LOG((10^(G44/10)+10^(G45/10)+10^(G46/10)+10^(H44/10)+10^(H45/10)+10^(H46/10))/6)</f>
        <v>0</v>
      </c>
      <c r="J44" s="20"/>
      <c r="K44" s="20"/>
      <c r="L44" s="52">
        <f>10*LOG((10^(J44/10)+10^(J45/10)+10^(J46/10)+10^(K44/10)+10^(K45/10)+10^(K46/10))/6)</f>
        <v>0</v>
      </c>
      <c r="N44" s="48" t="s">
        <v>91</v>
      </c>
      <c r="O44" s="57" t="s">
        <v>65</v>
      </c>
      <c r="P44" s="11" t="s">
        <v>12</v>
      </c>
      <c r="Q44" s="11">
        <v>501500</v>
      </c>
      <c r="R44" s="11" t="s">
        <v>12</v>
      </c>
      <c r="S44" s="11">
        <v>525500</v>
      </c>
      <c r="T44" s="19"/>
      <c r="U44" s="19"/>
      <c r="V44" s="64">
        <f>10*LOG(6/((1/10^(T44/10))+(1/10^(T45/10))+(1/10^(T46/10))+(1/10^(U44/10))+(1/10^(U45/10))+(1/10^(U46/10))))</f>
        <v>0</v>
      </c>
      <c r="W44" s="20"/>
      <c r="X44" s="20"/>
      <c r="Y44" s="64">
        <f>10*LOG(6/((1/10^(W44/10))+(1/10^(W45/10))+(1/10^(W46/10))+(1/10^(X44/10))+(1/10^(X45/10))+(1/10^(X46/10))))</f>
        <v>0</v>
      </c>
    </row>
    <row r="45" spans="1:25" ht="15.5">
      <c r="A45" s="49"/>
      <c r="B45" s="58"/>
      <c r="C45" s="10" t="s">
        <v>13</v>
      </c>
      <c r="D45" s="10">
        <v>507000</v>
      </c>
      <c r="E45" s="10" t="s">
        <v>13</v>
      </c>
      <c r="F45" s="10">
        <v>531000</v>
      </c>
      <c r="G45" s="19"/>
      <c r="H45" s="19"/>
      <c r="I45" s="53"/>
      <c r="J45" s="20"/>
      <c r="K45" s="20"/>
      <c r="L45" s="53"/>
      <c r="N45" s="49"/>
      <c r="O45" s="58"/>
      <c r="P45" s="10" t="s">
        <v>13</v>
      </c>
      <c r="Q45" s="10">
        <v>507000</v>
      </c>
      <c r="R45" s="10" t="s">
        <v>13</v>
      </c>
      <c r="S45" s="10">
        <v>531000</v>
      </c>
      <c r="T45" s="19"/>
      <c r="U45" s="19"/>
      <c r="V45" s="65"/>
      <c r="W45" s="20"/>
      <c r="X45" s="20"/>
      <c r="Y45" s="65"/>
    </row>
    <row r="46" spans="1:25" ht="15.5">
      <c r="A46" s="49"/>
      <c r="B46" s="59"/>
      <c r="C46" s="10" t="s">
        <v>14</v>
      </c>
      <c r="D46" s="10">
        <v>512500</v>
      </c>
      <c r="E46" s="10" t="s">
        <v>14</v>
      </c>
      <c r="F46" s="10">
        <v>536500</v>
      </c>
      <c r="G46" s="19"/>
      <c r="H46" s="19"/>
      <c r="I46" s="53"/>
      <c r="J46" s="20"/>
      <c r="K46" s="20"/>
      <c r="L46" s="53"/>
      <c r="N46" s="49"/>
      <c r="O46" s="59"/>
      <c r="P46" s="10" t="s">
        <v>14</v>
      </c>
      <c r="Q46" s="10">
        <v>512500</v>
      </c>
      <c r="R46" s="10" t="s">
        <v>14</v>
      </c>
      <c r="S46" s="10">
        <v>536500</v>
      </c>
      <c r="T46" s="19"/>
      <c r="U46" s="19"/>
      <c r="V46" s="65"/>
      <c r="W46" s="20"/>
      <c r="X46" s="20"/>
      <c r="Y46" s="65"/>
    </row>
    <row r="47" spans="1:25" ht="15" customHeight="1">
      <c r="A47" s="49" t="s">
        <v>92</v>
      </c>
      <c r="B47" s="57" t="s">
        <v>65</v>
      </c>
      <c r="C47" s="11" t="s">
        <v>12</v>
      </c>
      <c r="D47" s="10">
        <v>177500</v>
      </c>
      <c r="E47" s="11" t="s">
        <v>12</v>
      </c>
      <c r="F47" s="10">
        <v>186500</v>
      </c>
      <c r="G47" s="19"/>
      <c r="H47" s="19"/>
      <c r="I47" s="52">
        <f>10*LOG((10^(G47/10)+10^(G48/10)+10^(G49/10)+10^(H47/10)+10^(H48/10)+10^(H49/10))/6)</f>
        <v>0</v>
      </c>
      <c r="J47" s="20"/>
      <c r="K47" s="20"/>
      <c r="L47" s="52">
        <f>10*LOG((10^(J47/10)+10^(J48/10)+10^(J49/10)+10^(K47/10)+10^(K48/10)+10^(K49/10))/6)</f>
        <v>0</v>
      </c>
      <c r="N47" s="49" t="s">
        <v>92</v>
      </c>
      <c r="O47" s="57" t="s">
        <v>65</v>
      </c>
      <c r="P47" s="11" t="s">
        <v>12</v>
      </c>
      <c r="Q47" s="10">
        <v>177500</v>
      </c>
      <c r="R47" s="11" t="s">
        <v>12</v>
      </c>
      <c r="S47" s="10">
        <v>186500</v>
      </c>
      <c r="T47" s="19"/>
      <c r="U47" s="19"/>
      <c r="V47" s="64">
        <f>10*LOG(6/((1/10^(T47/10))+(1/10^(T48/10))+(1/10^(T49/10))+(1/10^(U47/10))+(1/10^(U48/10))+(1/10^(U49/10))))</f>
        <v>0</v>
      </c>
      <c r="W47" s="20"/>
      <c r="X47" s="20"/>
      <c r="Y47" s="64">
        <f>10*LOG(6/((1/10^(W47/10))+(1/10^(W48/10))+(1/10^(W49/10))+(1/10^(X47/10))+(1/10^(X48/10))+(1/10^(X49/10))))</f>
        <v>0</v>
      </c>
    </row>
    <row r="48" spans="1:25" ht="15.5">
      <c r="A48" s="49"/>
      <c r="B48" s="58"/>
      <c r="C48" s="10" t="s">
        <v>13</v>
      </c>
      <c r="D48" s="10">
        <v>179500</v>
      </c>
      <c r="E48" s="10" t="s">
        <v>13</v>
      </c>
      <c r="F48" s="10">
        <v>188500</v>
      </c>
      <c r="G48" s="19"/>
      <c r="H48" s="19"/>
      <c r="I48" s="53"/>
      <c r="J48" s="20"/>
      <c r="K48" s="20"/>
      <c r="L48" s="53"/>
      <c r="N48" s="49"/>
      <c r="O48" s="58"/>
      <c r="P48" s="10" t="s">
        <v>13</v>
      </c>
      <c r="Q48" s="10">
        <v>179500</v>
      </c>
      <c r="R48" s="10" t="s">
        <v>13</v>
      </c>
      <c r="S48" s="10">
        <v>188500</v>
      </c>
      <c r="T48" s="19"/>
      <c r="U48" s="19"/>
      <c r="V48" s="65"/>
      <c r="W48" s="20"/>
      <c r="X48" s="20"/>
      <c r="Y48" s="65"/>
    </row>
    <row r="49" spans="1:25" ht="16" thickBot="1">
      <c r="A49" s="72"/>
      <c r="B49" s="63"/>
      <c r="C49" s="21" t="s">
        <v>14</v>
      </c>
      <c r="D49" s="21">
        <v>181500</v>
      </c>
      <c r="E49" s="21" t="s">
        <v>14</v>
      </c>
      <c r="F49" s="21">
        <v>190500</v>
      </c>
      <c r="G49" s="23"/>
      <c r="H49" s="23"/>
      <c r="I49" s="73"/>
      <c r="J49" s="36"/>
      <c r="K49" s="36"/>
      <c r="L49" s="73"/>
      <c r="M49" s="24"/>
      <c r="N49" s="72"/>
      <c r="O49" s="63"/>
      <c r="P49" s="21" t="s">
        <v>14</v>
      </c>
      <c r="Q49" s="21">
        <v>181500</v>
      </c>
      <c r="R49" s="21" t="s">
        <v>14</v>
      </c>
      <c r="S49" s="21">
        <v>190500</v>
      </c>
      <c r="T49" s="23"/>
      <c r="U49" s="23"/>
      <c r="V49" s="74"/>
      <c r="W49" s="36"/>
      <c r="X49" s="36"/>
      <c r="Y49" s="74"/>
    </row>
    <row r="51" spans="1:25" ht="15" thickBot="1"/>
    <row r="52" spans="1:25" ht="16.149999999999999" customHeight="1" thickBot="1">
      <c r="A52" s="45" t="s">
        <v>70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7"/>
    </row>
    <row r="53" spans="1:25" ht="24.75" customHeight="1">
      <c r="A53" s="50" t="s">
        <v>11</v>
      </c>
      <c r="B53" s="60" t="s">
        <v>20</v>
      </c>
      <c r="C53" s="68" t="s">
        <v>51</v>
      </c>
      <c r="D53" s="69"/>
      <c r="E53" s="55" t="s">
        <v>52</v>
      </c>
      <c r="F53" s="55"/>
      <c r="G53" s="54" t="s">
        <v>57</v>
      </c>
      <c r="H53" s="54"/>
      <c r="I53" s="55" t="s">
        <v>59</v>
      </c>
      <c r="J53" s="54" t="s">
        <v>58</v>
      </c>
      <c r="K53" s="54"/>
      <c r="L53" s="55" t="s">
        <v>60</v>
      </c>
      <c r="M53" s="22"/>
      <c r="N53" s="50" t="s">
        <v>11</v>
      </c>
      <c r="O53" s="60" t="s">
        <v>20</v>
      </c>
      <c r="P53" s="68" t="s">
        <v>51</v>
      </c>
      <c r="Q53" s="69"/>
      <c r="R53" s="55" t="s">
        <v>52</v>
      </c>
      <c r="S53" s="55"/>
      <c r="T53" s="54" t="s">
        <v>62</v>
      </c>
      <c r="U53" s="54"/>
      <c r="V53" s="66" t="s">
        <v>63</v>
      </c>
      <c r="W53" s="54" t="s">
        <v>61</v>
      </c>
      <c r="X53" s="54"/>
      <c r="Y53" s="66" t="s">
        <v>64</v>
      </c>
    </row>
    <row r="54" spans="1:25" ht="15" thickBot="1">
      <c r="A54" s="51"/>
      <c r="B54" s="61"/>
      <c r="C54" s="70"/>
      <c r="D54" s="71"/>
      <c r="E54" s="56"/>
      <c r="F54" s="56"/>
      <c r="G54" s="18" t="s">
        <v>53</v>
      </c>
      <c r="H54" s="18" t="s">
        <v>54</v>
      </c>
      <c r="I54" s="56"/>
      <c r="J54" s="18" t="s">
        <v>55</v>
      </c>
      <c r="K54" s="18" t="s">
        <v>56</v>
      </c>
      <c r="L54" s="56"/>
      <c r="N54" s="51"/>
      <c r="O54" s="61"/>
      <c r="P54" s="70"/>
      <c r="Q54" s="71"/>
      <c r="R54" s="56"/>
      <c r="S54" s="56"/>
      <c r="T54" s="18" t="s">
        <v>53</v>
      </c>
      <c r="U54" s="18" t="s">
        <v>54</v>
      </c>
      <c r="V54" s="67"/>
      <c r="W54" s="18" t="s">
        <v>55</v>
      </c>
      <c r="X54" s="18" t="s">
        <v>56</v>
      </c>
      <c r="Y54" s="67"/>
    </row>
    <row r="55" spans="1:25" ht="15" customHeight="1">
      <c r="A55" s="48" t="s">
        <v>89</v>
      </c>
      <c r="B55" s="62" t="s">
        <v>65</v>
      </c>
      <c r="C55" s="11" t="s">
        <v>12</v>
      </c>
      <c r="D55" s="11">
        <v>344000</v>
      </c>
      <c r="E55" s="11" t="s">
        <v>12</v>
      </c>
      <c r="F55" s="11">
        <v>363000</v>
      </c>
      <c r="G55" s="19"/>
      <c r="H55" s="19"/>
      <c r="I55" s="52">
        <f>10*LOG((10^(G55/10)+10^(G56/10)+10^(G57/10)+10^(H55/10)+10^(H56/10)+10^(H57/10))/6)</f>
        <v>0</v>
      </c>
      <c r="J55" s="20"/>
      <c r="K55" s="20"/>
      <c r="L55" s="52">
        <f>10*LOG((10^(J55/10)+10^(J56/10)+10^(J57/10)+10^(K55/10)+10^(K56/10)+10^(K57/10))/6)</f>
        <v>0</v>
      </c>
      <c r="N55" s="48" t="s">
        <v>89</v>
      </c>
      <c r="O55" s="62" t="s">
        <v>65</v>
      </c>
      <c r="P55" s="11" t="s">
        <v>12</v>
      </c>
      <c r="Q55" s="11">
        <v>344000</v>
      </c>
      <c r="R55" s="11" t="s">
        <v>12</v>
      </c>
      <c r="S55" s="11">
        <v>363000</v>
      </c>
      <c r="T55" s="19"/>
      <c r="U55" s="19"/>
      <c r="V55" s="64">
        <f>10*LOG(6/((1/10^(T55/10))+(1/10^(T56/10))+(1/10^(T57/10))+(1/10^(U55/10))+(1/10^(U56/10))+(1/10^(U57/10))))</f>
        <v>0</v>
      </c>
      <c r="W55" s="20"/>
      <c r="X55" s="20"/>
      <c r="Y55" s="64">
        <f>10*LOG(6/((1/10^(W55/10))+(1/10^(W56/10))+(1/10^(W57/10))+(1/10^(X55/10))+(1/10^(X56/10))+(1/10^(X57/10))))</f>
        <v>0</v>
      </c>
    </row>
    <row r="56" spans="1:25" ht="15.5">
      <c r="A56" s="49"/>
      <c r="B56" s="58"/>
      <c r="C56" s="11" t="s">
        <v>13</v>
      </c>
      <c r="D56" s="11">
        <v>349500</v>
      </c>
      <c r="E56" s="11" t="s">
        <v>13</v>
      </c>
      <c r="F56" s="11">
        <v>368500</v>
      </c>
      <c r="G56" s="19"/>
      <c r="H56" s="19"/>
      <c r="I56" s="53"/>
      <c r="J56" s="20"/>
      <c r="K56" s="20"/>
      <c r="L56" s="53"/>
      <c r="N56" s="49"/>
      <c r="O56" s="58"/>
      <c r="P56" s="11" t="s">
        <v>13</v>
      </c>
      <c r="Q56" s="11">
        <v>349500</v>
      </c>
      <c r="R56" s="11" t="s">
        <v>13</v>
      </c>
      <c r="S56" s="11">
        <v>368500</v>
      </c>
      <c r="T56" s="19"/>
      <c r="U56" s="19"/>
      <c r="V56" s="65"/>
      <c r="W56" s="20"/>
      <c r="X56" s="20"/>
      <c r="Y56" s="65"/>
    </row>
    <row r="57" spans="1:25" ht="15.5">
      <c r="A57" s="49"/>
      <c r="B57" s="59"/>
      <c r="C57" s="11" t="s">
        <v>14</v>
      </c>
      <c r="D57" s="11">
        <v>355000</v>
      </c>
      <c r="E57" s="11" t="s">
        <v>14</v>
      </c>
      <c r="F57" s="11">
        <v>374000</v>
      </c>
      <c r="G57" s="19"/>
      <c r="H57" s="19"/>
      <c r="I57" s="53"/>
      <c r="J57" s="20"/>
      <c r="K57" s="20"/>
      <c r="L57" s="53"/>
      <c r="N57" s="49"/>
      <c r="O57" s="59"/>
      <c r="P57" s="11" t="s">
        <v>14</v>
      </c>
      <c r="Q57" s="11">
        <v>355000</v>
      </c>
      <c r="R57" s="11" t="s">
        <v>14</v>
      </c>
      <c r="S57" s="11">
        <v>374000</v>
      </c>
      <c r="T57" s="19"/>
      <c r="U57" s="19"/>
      <c r="V57" s="65"/>
      <c r="W57" s="20"/>
      <c r="X57" s="20"/>
      <c r="Y57" s="65"/>
    </row>
    <row r="58" spans="1:25" ht="15" customHeight="1">
      <c r="A58" s="48" t="s">
        <v>90</v>
      </c>
      <c r="B58" s="57" t="s">
        <v>65</v>
      </c>
      <c r="C58" s="11" t="s">
        <v>12</v>
      </c>
      <c r="D58" s="10">
        <v>166300</v>
      </c>
      <c r="E58" s="11" t="s">
        <v>12</v>
      </c>
      <c r="F58" s="10">
        <v>175300</v>
      </c>
      <c r="G58" s="19"/>
      <c r="H58" s="19"/>
      <c r="I58" s="52">
        <f>10*LOG((10^(G58/10)+10^(G59/10)+10^(G60/10)+10^(H58/10)+10^(H59/10)+10^(H60/10))/6)</f>
        <v>0</v>
      </c>
      <c r="J58" s="20"/>
      <c r="K58" s="20"/>
      <c r="L58" s="52">
        <f>10*LOG((10^(J58/10)+10^(J59/10)+10^(J60/10)+10^(K58/10)+10^(K59/10)+10^(K60/10))/6)</f>
        <v>0</v>
      </c>
      <c r="N58" s="48" t="s">
        <v>90</v>
      </c>
      <c r="O58" s="57" t="s">
        <v>65</v>
      </c>
      <c r="P58" s="11" t="s">
        <v>12</v>
      </c>
      <c r="Q58" s="10">
        <v>166300</v>
      </c>
      <c r="R58" s="11" t="s">
        <v>12</v>
      </c>
      <c r="S58" s="10">
        <v>175300</v>
      </c>
      <c r="T58" s="19"/>
      <c r="U58" s="19"/>
      <c r="V58" s="64">
        <f>10*LOG(6/((1/10^(T58/10))+(1/10^(T59/10))+(1/10^(T60/10))+(1/10^(U58/10))+(1/10^(U59/10))+(1/10^(U60/10))))</f>
        <v>0</v>
      </c>
      <c r="W58" s="20"/>
      <c r="X58" s="20"/>
      <c r="Y58" s="64">
        <f>10*LOG(6/((1/10^(W58/10))+(1/10^(W59/10))+(1/10^(W60/10))+(1/10^(X58/10))+(1/10^(X59/10))+(1/10^(X60/10))))</f>
        <v>0</v>
      </c>
    </row>
    <row r="59" spans="1:25" ht="15.5">
      <c r="A59" s="49"/>
      <c r="B59" s="58"/>
      <c r="C59" s="10" t="s">
        <v>13</v>
      </c>
      <c r="D59" s="10">
        <v>167300</v>
      </c>
      <c r="E59" s="10" t="s">
        <v>13</v>
      </c>
      <c r="F59" s="10">
        <v>176300</v>
      </c>
      <c r="G59" s="19"/>
      <c r="H59" s="19"/>
      <c r="I59" s="53"/>
      <c r="J59" s="20"/>
      <c r="K59" s="20"/>
      <c r="L59" s="53"/>
      <c r="N59" s="49"/>
      <c r="O59" s="58"/>
      <c r="P59" s="10" t="s">
        <v>13</v>
      </c>
      <c r="Q59" s="10">
        <v>167300</v>
      </c>
      <c r="R59" s="10" t="s">
        <v>13</v>
      </c>
      <c r="S59" s="10">
        <v>176300</v>
      </c>
      <c r="T59" s="19"/>
      <c r="U59" s="19"/>
      <c r="V59" s="65"/>
      <c r="W59" s="20"/>
      <c r="X59" s="20"/>
      <c r="Y59" s="65"/>
    </row>
    <row r="60" spans="1:25" ht="15.5">
      <c r="A60" s="49"/>
      <c r="B60" s="59"/>
      <c r="C60" s="10" t="s">
        <v>14</v>
      </c>
      <c r="D60" s="10">
        <v>168300</v>
      </c>
      <c r="E60" s="10" t="s">
        <v>14</v>
      </c>
      <c r="F60" s="10">
        <v>177300</v>
      </c>
      <c r="G60" s="19"/>
      <c r="H60" s="19"/>
      <c r="I60" s="53"/>
      <c r="J60" s="20"/>
      <c r="K60" s="20"/>
      <c r="L60" s="53"/>
      <c r="N60" s="49"/>
      <c r="O60" s="59"/>
      <c r="P60" s="10" t="s">
        <v>14</v>
      </c>
      <c r="Q60" s="10">
        <v>168300</v>
      </c>
      <c r="R60" s="10" t="s">
        <v>14</v>
      </c>
      <c r="S60" s="10">
        <v>177300</v>
      </c>
      <c r="T60" s="19"/>
      <c r="U60" s="19"/>
      <c r="V60" s="65"/>
      <c r="W60" s="20"/>
      <c r="X60" s="20"/>
      <c r="Y60" s="65"/>
    </row>
    <row r="61" spans="1:25" ht="15" customHeight="1">
      <c r="A61" s="48" t="s">
        <v>91</v>
      </c>
      <c r="B61" s="57" t="s">
        <v>65</v>
      </c>
      <c r="C61" s="11" t="s">
        <v>12</v>
      </c>
      <c r="D61" s="11">
        <v>501500</v>
      </c>
      <c r="E61" s="11" t="s">
        <v>12</v>
      </c>
      <c r="F61" s="11">
        <v>525500</v>
      </c>
      <c r="G61" s="19"/>
      <c r="H61" s="19"/>
      <c r="I61" s="52">
        <f>10*LOG((10^(G61/10)+10^(G62/10)+10^(G63/10)+10^(H61/10)+10^(H62/10)+10^(H63/10))/6)</f>
        <v>0</v>
      </c>
      <c r="J61" s="20"/>
      <c r="K61" s="20"/>
      <c r="L61" s="52">
        <f>10*LOG((10^(J61/10)+10^(J62/10)+10^(J63/10)+10^(K61/10)+10^(K62/10)+10^(K63/10))/6)</f>
        <v>0</v>
      </c>
      <c r="N61" s="48" t="s">
        <v>91</v>
      </c>
      <c r="O61" s="57" t="s">
        <v>65</v>
      </c>
      <c r="P61" s="11" t="s">
        <v>12</v>
      </c>
      <c r="Q61" s="11">
        <v>501500</v>
      </c>
      <c r="R61" s="11" t="s">
        <v>12</v>
      </c>
      <c r="S61" s="11">
        <v>525500</v>
      </c>
      <c r="T61" s="19"/>
      <c r="U61" s="19"/>
      <c r="V61" s="64">
        <f>10*LOG(6/((1/10^(T61/10))+(1/10^(T62/10))+(1/10^(T63/10))+(1/10^(U61/10))+(1/10^(U62/10))+(1/10^(U63/10))))</f>
        <v>0</v>
      </c>
      <c r="W61" s="20"/>
      <c r="X61" s="20"/>
      <c r="Y61" s="64">
        <f>10*LOG(6/((1/10^(W61/10))+(1/10^(W62/10))+(1/10^(W63/10))+(1/10^(X61/10))+(1/10^(X62/10))+(1/10^(X63/10))))</f>
        <v>0</v>
      </c>
    </row>
    <row r="62" spans="1:25" ht="15.5">
      <c r="A62" s="49"/>
      <c r="B62" s="58"/>
      <c r="C62" s="10" t="s">
        <v>13</v>
      </c>
      <c r="D62" s="10">
        <v>507000</v>
      </c>
      <c r="E62" s="10" t="s">
        <v>13</v>
      </c>
      <c r="F62" s="10">
        <v>531000</v>
      </c>
      <c r="G62" s="19"/>
      <c r="H62" s="19"/>
      <c r="I62" s="53"/>
      <c r="J62" s="20"/>
      <c r="K62" s="20"/>
      <c r="L62" s="53"/>
      <c r="N62" s="49"/>
      <c r="O62" s="58"/>
      <c r="P62" s="10" t="s">
        <v>13</v>
      </c>
      <c r="Q62" s="10">
        <v>507000</v>
      </c>
      <c r="R62" s="10" t="s">
        <v>13</v>
      </c>
      <c r="S62" s="10">
        <v>531000</v>
      </c>
      <c r="T62" s="19"/>
      <c r="U62" s="19"/>
      <c r="V62" s="65"/>
      <c r="W62" s="20"/>
      <c r="X62" s="20"/>
      <c r="Y62" s="65"/>
    </row>
    <row r="63" spans="1:25" ht="15.5">
      <c r="A63" s="49"/>
      <c r="B63" s="59"/>
      <c r="C63" s="10" t="s">
        <v>14</v>
      </c>
      <c r="D63" s="10">
        <v>512500</v>
      </c>
      <c r="E63" s="10" t="s">
        <v>14</v>
      </c>
      <c r="F63" s="10">
        <v>536500</v>
      </c>
      <c r="G63" s="19"/>
      <c r="H63" s="19"/>
      <c r="I63" s="53"/>
      <c r="J63" s="20"/>
      <c r="K63" s="20"/>
      <c r="L63" s="53"/>
      <c r="N63" s="49"/>
      <c r="O63" s="59"/>
      <c r="P63" s="10" t="s">
        <v>14</v>
      </c>
      <c r="Q63" s="10">
        <v>512500</v>
      </c>
      <c r="R63" s="10" t="s">
        <v>14</v>
      </c>
      <c r="S63" s="10">
        <v>536500</v>
      </c>
      <c r="T63" s="19"/>
      <c r="U63" s="19"/>
      <c r="V63" s="65"/>
      <c r="W63" s="20"/>
      <c r="X63" s="20"/>
      <c r="Y63" s="65"/>
    </row>
    <row r="64" spans="1:25" ht="15" customHeight="1">
      <c r="A64" s="49" t="s">
        <v>92</v>
      </c>
      <c r="B64" s="57" t="s">
        <v>65</v>
      </c>
      <c r="C64" s="11" t="s">
        <v>12</v>
      </c>
      <c r="D64" s="10">
        <v>177500</v>
      </c>
      <c r="E64" s="11" t="s">
        <v>12</v>
      </c>
      <c r="F64" s="10">
        <v>186500</v>
      </c>
      <c r="G64" s="19"/>
      <c r="H64" s="19"/>
      <c r="I64" s="52">
        <f>10*LOG((10^(G64/10)+10^(G65/10)+10^(G66/10)+10^(H64/10)+10^(H65/10)+10^(H66/10))/6)</f>
        <v>0</v>
      </c>
      <c r="J64" s="20"/>
      <c r="K64" s="20"/>
      <c r="L64" s="52">
        <f>10*LOG((10^(J64/10)+10^(J65/10)+10^(J66/10)+10^(K64/10)+10^(K65/10)+10^(K66/10))/6)</f>
        <v>0</v>
      </c>
      <c r="N64" s="49" t="s">
        <v>92</v>
      </c>
      <c r="O64" s="57" t="s">
        <v>65</v>
      </c>
      <c r="P64" s="11" t="s">
        <v>12</v>
      </c>
      <c r="Q64" s="10">
        <v>177500</v>
      </c>
      <c r="R64" s="11" t="s">
        <v>12</v>
      </c>
      <c r="S64" s="10">
        <v>186500</v>
      </c>
      <c r="T64" s="19"/>
      <c r="U64" s="19"/>
      <c r="V64" s="64">
        <f>10*LOG(6/((1/10^(T64/10))+(1/10^(T65/10))+(1/10^(T66/10))+(1/10^(U64/10))+(1/10^(U65/10))+(1/10^(U66/10))))</f>
        <v>0</v>
      </c>
      <c r="W64" s="20"/>
      <c r="X64" s="20"/>
      <c r="Y64" s="64">
        <f>10*LOG(6/((1/10^(W64/10))+(1/10^(W65/10))+(1/10^(W66/10))+(1/10^(X64/10))+(1/10^(X65/10))+(1/10^(X66/10))))</f>
        <v>0</v>
      </c>
    </row>
    <row r="65" spans="1:25" ht="15.5">
      <c r="A65" s="49"/>
      <c r="B65" s="58"/>
      <c r="C65" s="10" t="s">
        <v>13</v>
      </c>
      <c r="D65" s="10">
        <v>179500</v>
      </c>
      <c r="E65" s="10" t="s">
        <v>13</v>
      </c>
      <c r="F65" s="10">
        <v>188500</v>
      </c>
      <c r="G65" s="19"/>
      <c r="H65" s="19"/>
      <c r="I65" s="53"/>
      <c r="J65" s="20"/>
      <c r="K65" s="20"/>
      <c r="L65" s="53"/>
      <c r="N65" s="49"/>
      <c r="O65" s="58"/>
      <c r="P65" s="10" t="s">
        <v>13</v>
      </c>
      <c r="Q65" s="10">
        <v>179500</v>
      </c>
      <c r="R65" s="10" t="s">
        <v>13</v>
      </c>
      <c r="S65" s="10">
        <v>188500</v>
      </c>
      <c r="T65" s="19"/>
      <c r="U65" s="19"/>
      <c r="V65" s="65"/>
      <c r="W65" s="20"/>
      <c r="X65" s="20"/>
      <c r="Y65" s="65"/>
    </row>
    <row r="66" spans="1:25" ht="16" thickBot="1">
      <c r="A66" s="72"/>
      <c r="B66" s="63"/>
      <c r="C66" s="21" t="s">
        <v>14</v>
      </c>
      <c r="D66" s="21">
        <v>181500</v>
      </c>
      <c r="E66" s="21" t="s">
        <v>14</v>
      </c>
      <c r="F66" s="21">
        <v>190500</v>
      </c>
      <c r="G66" s="23"/>
      <c r="H66" s="23"/>
      <c r="I66" s="73"/>
      <c r="J66" s="36"/>
      <c r="K66" s="36"/>
      <c r="L66" s="73"/>
      <c r="M66" s="24"/>
      <c r="N66" s="72"/>
      <c r="O66" s="63"/>
      <c r="P66" s="21" t="s">
        <v>14</v>
      </c>
      <c r="Q66" s="21">
        <v>181500</v>
      </c>
      <c r="R66" s="21" t="s">
        <v>14</v>
      </c>
      <c r="S66" s="21">
        <v>190500</v>
      </c>
      <c r="T66" s="23"/>
      <c r="U66" s="23"/>
      <c r="V66" s="74"/>
      <c r="W66" s="36"/>
      <c r="X66" s="36"/>
      <c r="Y66" s="74"/>
    </row>
    <row r="68" spans="1:25" ht="15" thickBot="1"/>
    <row r="69" spans="1:25" ht="16.149999999999999" customHeight="1" thickBot="1">
      <c r="A69" s="45" t="s">
        <v>66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</row>
    <row r="70" spans="1:25" ht="24.75" customHeight="1">
      <c r="A70" s="50" t="s">
        <v>11</v>
      </c>
      <c r="B70" s="60" t="s">
        <v>20</v>
      </c>
      <c r="C70" s="68" t="s">
        <v>51</v>
      </c>
      <c r="D70" s="69"/>
      <c r="E70" s="55" t="s">
        <v>52</v>
      </c>
      <c r="F70" s="55"/>
      <c r="G70" s="54" t="s">
        <v>57</v>
      </c>
      <c r="H70" s="54"/>
      <c r="I70" s="55" t="s">
        <v>59</v>
      </c>
      <c r="J70" s="54" t="s">
        <v>58</v>
      </c>
      <c r="K70" s="54"/>
      <c r="L70" s="55" t="s">
        <v>60</v>
      </c>
      <c r="M70" s="22"/>
      <c r="N70" s="50" t="s">
        <v>11</v>
      </c>
      <c r="O70" s="60" t="s">
        <v>20</v>
      </c>
      <c r="P70" s="68" t="s">
        <v>51</v>
      </c>
      <c r="Q70" s="69"/>
      <c r="R70" s="55" t="s">
        <v>52</v>
      </c>
      <c r="S70" s="55"/>
      <c r="T70" s="54" t="s">
        <v>62</v>
      </c>
      <c r="U70" s="54"/>
      <c r="V70" s="66" t="s">
        <v>63</v>
      </c>
      <c r="W70" s="54" t="s">
        <v>61</v>
      </c>
      <c r="X70" s="54"/>
      <c r="Y70" s="66" t="s">
        <v>64</v>
      </c>
    </row>
    <row r="71" spans="1:25" ht="15" thickBot="1">
      <c r="A71" s="51"/>
      <c r="B71" s="61"/>
      <c r="C71" s="70"/>
      <c r="D71" s="71"/>
      <c r="E71" s="56"/>
      <c r="F71" s="56"/>
      <c r="G71" s="18" t="s">
        <v>53</v>
      </c>
      <c r="H71" s="18" t="s">
        <v>54</v>
      </c>
      <c r="I71" s="56"/>
      <c r="J71" s="18" t="s">
        <v>55</v>
      </c>
      <c r="K71" s="18" t="s">
        <v>56</v>
      </c>
      <c r="L71" s="56"/>
      <c r="N71" s="51"/>
      <c r="O71" s="61"/>
      <c r="P71" s="70"/>
      <c r="Q71" s="71"/>
      <c r="R71" s="56"/>
      <c r="S71" s="56"/>
      <c r="T71" s="18" t="s">
        <v>53</v>
      </c>
      <c r="U71" s="18" t="s">
        <v>54</v>
      </c>
      <c r="V71" s="67"/>
      <c r="W71" s="18" t="s">
        <v>55</v>
      </c>
      <c r="X71" s="18" t="s">
        <v>56</v>
      </c>
      <c r="Y71" s="67"/>
    </row>
    <row r="72" spans="1:25" ht="15" customHeight="1">
      <c r="A72" s="48" t="s">
        <v>89</v>
      </c>
      <c r="B72" s="62" t="s">
        <v>65</v>
      </c>
      <c r="C72" s="11" t="s">
        <v>12</v>
      </c>
      <c r="D72" s="11">
        <v>344000</v>
      </c>
      <c r="E72" s="11" t="s">
        <v>12</v>
      </c>
      <c r="F72" s="11">
        <v>363000</v>
      </c>
      <c r="G72" s="19"/>
      <c r="H72" s="19"/>
      <c r="I72" s="52">
        <f>10*LOG((10^(G72/10)+10^(G73/10)+10^(G74/10)+10^(H72/10)+10^(H73/10)+10^(H74/10))/6)</f>
        <v>0</v>
      </c>
      <c r="J72" s="20"/>
      <c r="K72" s="20"/>
      <c r="L72" s="52">
        <f>10*LOG((10^(J72/10)+10^(J73/10)+10^(J74/10)+10^(K72/10)+10^(K73/10)+10^(K74/10))/6)</f>
        <v>0</v>
      </c>
      <c r="N72" s="48" t="s">
        <v>89</v>
      </c>
      <c r="O72" s="62" t="s">
        <v>65</v>
      </c>
      <c r="P72" s="11" t="s">
        <v>12</v>
      </c>
      <c r="Q72" s="11">
        <v>344000</v>
      </c>
      <c r="R72" s="11" t="s">
        <v>12</v>
      </c>
      <c r="S72" s="11">
        <v>363000</v>
      </c>
      <c r="T72" s="19"/>
      <c r="U72" s="19"/>
      <c r="V72" s="64">
        <f>10*LOG(6/((1/10^(T72/10))+(1/10^(T73/10))+(1/10^(T74/10))+(1/10^(U72/10))+(1/10^(U73/10))+(1/10^(U74/10))))</f>
        <v>0</v>
      </c>
      <c r="W72" s="20"/>
      <c r="X72" s="20"/>
      <c r="Y72" s="64">
        <f>10*LOG(6/((1/10^(W72/10))+(1/10^(W73/10))+(1/10^(W74/10))+(1/10^(X72/10))+(1/10^(X73/10))+(1/10^(X74/10))))</f>
        <v>0</v>
      </c>
    </row>
    <row r="73" spans="1:25" ht="15.5">
      <c r="A73" s="49"/>
      <c r="B73" s="58"/>
      <c r="C73" s="11" t="s">
        <v>13</v>
      </c>
      <c r="D73" s="11">
        <v>349500</v>
      </c>
      <c r="E73" s="11" t="s">
        <v>13</v>
      </c>
      <c r="F73" s="11">
        <v>368500</v>
      </c>
      <c r="G73" s="19"/>
      <c r="H73" s="19"/>
      <c r="I73" s="53"/>
      <c r="J73" s="20"/>
      <c r="K73" s="20"/>
      <c r="L73" s="53"/>
      <c r="N73" s="49"/>
      <c r="O73" s="58"/>
      <c r="P73" s="11" t="s">
        <v>13</v>
      </c>
      <c r="Q73" s="11">
        <v>349500</v>
      </c>
      <c r="R73" s="11" t="s">
        <v>13</v>
      </c>
      <c r="S73" s="11">
        <v>368500</v>
      </c>
      <c r="T73" s="19"/>
      <c r="U73" s="19"/>
      <c r="V73" s="65"/>
      <c r="W73" s="20"/>
      <c r="X73" s="20"/>
      <c r="Y73" s="65"/>
    </row>
    <row r="74" spans="1:25" ht="15.5">
      <c r="A74" s="49"/>
      <c r="B74" s="59"/>
      <c r="C74" s="11" t="s">
        <v>14</v>
      </c>
      <c r="D74" s="11">
        <v>355000</v>
      </c>
      <c r="E74" s="11" t="s">
        <v>14</v>
      </c>
      <c r="F74" s="11">
        <v>374000</v>
      </c>
      <c r="G74" s="19"/>
      <c r="H74" s="19"/>
      <c r="I74" s="53"/>
      <c r="J74" s="20"/>
      <c r="K74" s="20"/>
      <c r="L74" s="53"/>
      <c r="N74" s="49"/>
      <c r="O74" s="59"/>
      <c r="P74" s="11" t="s">
        <v>14</v>
      </c>
      <c r="Q74" s="11">
        <v>355000</v>
      </c>
      <c r="R74" s="11" t="s">
        <v>14</v>
      </c>
      <c r="S74" s="11">
        <v>374000</v>
      </c>
      <c r="T74" s="19"/>
      <c r="U74" s="19"/>
      <c r="V74" s="65"/>
      <c r="W74" s="20"/>
      <c r="X74" s="20"/>
      <c r="Y74" s="65"/>
    </row>
    <row r="75" spans="1:25" ht="15" customHeight="1">
      <c r="A75" s="48" t="s">
        <v>90</v>
      </c>
      <c r="B75" s="57" t="s">
        <v>65</v>
      </c>
      <c r="C75" s="11" t="s">
        <v>12</v>
      </c>
      <c r="D75" s="10">
        <v>166300</v>
      </c>
      <c r="E75" s="11" t="s">
        <v>12</v>
      </c>
      <c r="F75" s="10">
        <v>175300</v>
      </c>
      <c r="G75" s="19"/>
      <c r="H75" s="19"/>
      <c r="I75" s="52">
        <f>10*LOG((10^(G75/10)+10^(G76/10)+10^(G77/10)+10^(H75/10)+10^(H76/10)+10^(H77/10))/6)</f>
        <v>0</v>
      </c>
      <c r="J75" s="20"/>
      <c r="K75" s="20"/>
      <c r="L75" s="52">
        <f>10*LOG((10^(J75/10)+10^(J76/10)+10^(J77/10)+10^(K75/10)+10^(K76/10)+10^(K77/10))/6)</f>
        <v>0</v>
      </c>
      <c r="N75" s="48" t="s">
        <v>90</v>
      </c>
      <c r="O75" s="57" t="s">
        <v>65</v>
      </c>
      <c r="P75" s="11" t="s">
        <v>12</v>
      </c>
      <c r="Q75" s="10">
        <v>166300</v>
      </c>
      <c r="R75" s="11" t="s">
        <v>12</v>
      </c>
      <c r="S75" s="10">
        <v>175300</v>
      </c>
      <c r="T75" s="19"/>
      <c r="U75" s="19"/>
      <c r="V75" s="64">
        <f>10*LOG(6/((1/10^(T75/10))+(1/10^(T76/10))+(1/10^(T77/10))+(1/10^(U75/10))+(1/10^(U76/10))+(1/10^(U77/10))))</f>
        <v>0</v>
      </c>
      <c r="W75" s="20"/>
      <c r="X75" s="20"/>
      <c r="Y75" s="64">
        <f>10*LOG(6/((1/10^(W75/10))+(1/10^(W76/10))+(1/10^(W77/10))+(1/10^(X75/10))+(1/10^(X76/10))+(1/10^(X77/10))))</f>
        <v>0</v>
      </c>
    </row>
    <row r="76" spans="1:25" ht="15.5">
      <c r="A76" s="49"/>
      <c r="B76" s="58"/>
      <c r="C76" s="10" t="s">
        <v>13</v>
      </c>
      <c r="D76" s="10">
        <v>167300</v>
      </c>
      <c r="E76" s="10" t="s">
        <v>13</v>
      </c>
      <c r="F76" s="10">
        <v>176300</v>
      </c>
      <c r="G76" s="19"/>
      <c r="H76" s="19"/>
      <c r="I76" s="53"/>
      <c r="J76" s="20"/>
      <c r="K76" s="20"/>
      <c r="L76" s="53"/>
      <c r="N76" s="49"/>
      <c r="O76" s="58"/>
      <c r="P76" s="10" t="s">
        <v>13</v>
      </c>
      <c r="Q76" s="10">
        <v>167300</v>
      </c>
      <c r="R76" s="10" t="s">
        <v>13</v>
      </c>
      <c r="S76" s="10">
        <v>176300</v>
      </c>
      <c r="T76" s="19"/>
      <c r="U76" s="19"/>
      <c r="V76" s="65"/>
      <c r="W76" s="20"/>
      <c r="X76" s="20"/>
      <c r="Y76" s="65"/>
    </row>
    <row r="77" spans="1:25" ht="15.5">
      <c r="A77" s="49"/>
      <c r="B77" s="59"/>
      <c r="C77" s="10" t="s">
        <v>14</v>
      </c>
      <c r="D77" s="10">
        <v>168300</v>
      </c>
      <c r="E77" s="10" t="s">
        <v>14</v>
      </c>
      <c r="F77" s="10">
        <v>177300</v>
      </c>
      <c r="G77" s="19"/>
      <c r="H77" s="19"/>
      <c r="I77" s="53"/>
      <c r="J77" s="20"/>
      <c r="K77" s="20"/>
      <c r="L77" s="53"/>
      <c r="N77" s="49"/>
      <c r="O77" s="59"/>
      <c r="P77" s="10" t="s">
        <v>14</v>
      </c>
      <c r="Q77" s="10">
        <v>168300</v>
      </c>
      <c r="R77" s="10" t="s">
        <v>14</v>
      </c>
      <c r="S77" s="10">
        <v>177300</v>
      </c>
      <c r="T77" s="19"/>
      <c r="U77" s="19"/>
      <c r="V77" s="65"/>
      <c r="W77" s="20"/>
      <c r="X77" s="20"/>
      <c r="Y77" s="65"/>
    </row>
    <row r="78" spans="1:25" ht="15" customHeight="1">
      <c r="A78" s="48" t="s">
        <v>91</v>
      </c>
      <c r="B78" s="57" t="s">
        <v>65</v>
      </c>
      <c r="C78" s="11" t="s">
        <v>12</v>
      </c>
      <c r="D78" s="11">
        <v>501500</v>
      </c>
      <c r="E78" s="11" t="s">
        <v>12</v>
      </c>
      <c r="F78" s="11">
        <v>525500</v>
      </c>
      <c r="G78" s="19"/>
      <c r="H78" s="19"/>
      <c r="I78" s="52">
        <f>10*LOG((10^(G78/10)+10^(G79/10)+10^(G80/10)+10^(H78/10)+10^(H79/10)+10^(H80/10))/6)</f>
        <v>0</v>
      </c>
      <c r="J78" s="20"/>
      <c r="K78" s="20"/>
      <c r="L78" s="52">
        <f>10*LOG((10^(J78/10)+10^(J79/10)+10^(J80/10)+10^(K78/10)+10^(K79/10)+10^(K80/10))/6)</f>
        <v>0</v>
      </c>
      <c r="N78" s="48" t="s">
        <v>91</v>
      </c>
      <c r="O78" s="57" t="s">
        <v>65</v>
      </c>
      <c r="P78" s="11" t="s">
        <v>12</v>
      </c>
      <c r="Q78" s="11">
        <v>501500</v>
      </c>
      <c r="R78" s="11" t="s">
        <v>12</v>
      </c>
      <c r="S78" s="11">
        <v>525500</v>
      </c>
      <c r="T78" s="19"/>
      <c r="U78" s="19"/>
      <c r="V78" s="64">
        <f>10*LOG(6/((1/10^(T78/10))+(1/10^(T79/10))+(1/10^(T80/10))+(1/10^(U78/10))+(1/10^(U79/10))+(1/10^(U80/10))))</f>
        <v>0</v>
      </c>
      <c r="W78" s="20"/>
      <c r="X78" s="20"/>
      <c r="Y78" s="64">
        <f>10*LOG(6/((1/10^(W78/10))+(1/10^(W79/10))+(1/10^(W80/10))+(1/10^(X78/10))+(1/10^(X79/10))+(1/10^(X80/10))))</f>
        <v>0</v>
      </c>
    </row>
    <row r="79" spans="1:25" ht="15.5">
      <c r="A79" s="49"/>
      <c r="B79" s="58"/>
      <c r="C79" s="10" t="s">
        <v>13</v>
      </c>
      <c r="D79" s="10">
        <v>507000</v>
      </c>
      <c r="E79" s="10" t="s">
        <v>13</v>
      </c>
      <c r="F79" s="10">
        <v>531000</v>
      </c>
      <c r="G79" s="19"/>
      <c r="H79" s="19"/>
      <c r="I79" s="53"/>
      <c r="J79" s="20"/>
      <c r="K79" s="20"/>
      <c r="L79" s="53"/>
      <c r="N79" s="49"/>
      <c r="O79" s="58"/>
      <c r="P79" s="10" t="s">
        <v>13</v>
      </c>
      <c r="Q79" s="10">
        <v>507000</v>
      </c>
      <c r="R79" s="10" t="s">
        <v>13</v>
      </c>
      <c r="S79" s="10">
        <v>531000</v>
      </c>
      <c r="T79" s="19"/>
      <c r="U79" s="19"/>
      <c r="V79" s="65"/>
      <c r="W79" s="20"/>
      <c r="X79" s="20"/>
      <c r="Y79" s="65"/>
    </row>
    <row r="80" spans="1:25" ht="15.5">
      <c r="A80" s="49"/>
      <c r="B80" s="59"/>
      <c r="C80" s="10" t="s">
        <v>14</v>
      </c>
      <c r="D80" s="10">
        <v>512500</v>
      </c>
      <c r="E80" s="10" t="s">
        <v>14</v>
      </c>
      <c r="F80" s="10">
        <v>536500</v>
      </c>
      <c r="G80" s="19"/>
      <c r="H80" s="19"/>
      <c r="I80" s="53"/>
      <c r="J80" s="20"/>
      <c r="K80" s="20"/>
      <c r="L80" s="53"/>
      <c r="N80" s="49"/>
      <c r="O80" s="59"/>
      <c r="P80" s="10" t="s">
        <v>14</v>
      </c>
      <c r="Q80" s="10">
        <v>512500</v>
      </c>
      <c r="R80" s="10" t="s">
        <v>14</v>
      </c>
      <c r="S80" s="10">
        <v>536500</v>
      </c>
      <c r="T80" s="19"/>
      <c r="U80" s="19"/>
      <c r="V80" s="65"/>
      <c r="W80" s="20"/>
      <c r="X80" s="20"/>
      <c r="Y80" s="65"/>
    </row>
    <row r="81" spans="1:25" ht="15" customHeight="1">
      <c r="A81" s="49" t="s">
        <v>92</v>
      </c>
      <c r="B81" s="57" t="s">
        <v>65</v>
      </c>
      <c r="C81" s="11" t="s">
        <v>12</v>
      </c>
      <c r="D81" s="10">
        <v>177500</v>
      </c>
      <c r="E81" s="11" t="s">
        <v>12</v>
      </c>
      <c r="F81" s="10">
        <v>186500</v>
      </c>
      <c r="G81" s="19"/>
      <c r="H81" s="19"/>
      <c r="I81" s="52">
        <f>10*LOG((10^(G81/10)+10^(G82/10)+10^(G83/10)+10^(H81/10)+10^(H82/10)+10^(H83/10))/6)</f>
        <v>0</v>
      </c>
      <c r="J81" s="20"/>
      <c r="K81" s="20"/>
      <c r="L81" s="52">
        <f>10*LOG((10^(J81/10)+10^(J82/10)+10^(J83/10)+10^(K81/10)+10^(K82/10)+10^(K83/10))/6)</f>
        <v>0</v>
      </c>
      <c r="N81" s="49" t="s">
        <v>92</v>
      </c>
      <c r="O81" s="57" t="s">
        <v>65</v>
      </c>
      <c r="P81" s="11" t="s">
        <v>12</v>
      </c>
      <c r="Q81" s="10">
        <v>177500</v>
      </c>
      <c r="R81" s="11" t="s">
        <v>12</v>
      </c>
      <c r="S81" s="10">
        <v>186500</v>
      </c>
      <c r="T81" s="19"/>
      <c r="U81" s="19"/>
      <c r="V81" s="64">
        <f>10*LOG(6/((1/10^(T81/10))+(1/10^(T82/10))+(1/10^(T83/10))+(1/10^(U81/10))+(1/10^(U82/10))+(1/10^(U83/10))))</f>
        <v>0</v>
      </c>
      <c r="W81" s="20"/>
      <c r="X81" s="20"/>
      <c r="Y81" s="64">
        <f>10*LOG(6/((1/10^(W81/10))+(1/10^(W82/10))+(1/10^(W83/10))+(1/10^(X81/10))+(1/10^(X82/10))+(1/10^(X83/10))))</f>
        <v>0</v>
      </c>
    </row>
    <row r="82" spans="1:25" ht="15.5">
      <c r="A82" s="49"/>
      <c r="B82" s="58"/>
      <c r="C82" s="10" t="s">
        <v>13</v>
      </c>
      <c r="D82" s="10">
        <v>179500</v>
      </c>
      <c r="E82" s="10" t="s">
        <v>13</v>
      </c>
      <c r="F82" s="10">
        <v>188500</v>
      </c>
      <c r="G82" s="19"/>
      <c r="H82" s="19"/>
      <c r="I82" s="53"/>
      <c r="J82" s="20"/>
      <c r="K82" s="20"/>
      <c r="L82" s="53"/>
      <c r="N82" s="49"/>
      <c r="O82" s="58"/>
      <c r="P82" s="10" t="s">
        <v>13</v>
      </c>
      <c r="Q82" s="10">
        <v>179500</v>
      </c>
      <c r="R82" s="10" t="s">
        <v>13</v>
      </c>
      <c r="S82" s="10">
        <v>188500</v>
      </c>
      <c r="T82" s="19"/>
      <c r="U82" s="19"/>
      <c r="V82" s="65"/>
      <c r="W82" s="20"/>
      <c r="X82" s="20"/>
      <c r="Y82" s="65"/>
    </row>
    <row r="83" spans="1:25" ht="16" thickBot="1">
      <c r="A83" s="72"/>
      <c r="B83" s="63"/>
      <c r="C83" s="21" t="s">
        <v>14</v>
      </c>
      <c r="D83" s="21">
        <v>181500</v>
      </c>
      <c r="E83" s="21" t="s">
        <v>14</v>
      </c>
      <c r="F83" s="21">
        <v>190500</v>
      </c>
      <c r="G83" s="23"/>
      <c r="H83" s="23"/>
      <c r="I83" s="73"/>
      <c r="J83" s="36"/>
      <c r="K83" s="36"/>
      <c r="L83" s="73"/>
      <c r="M83" s="24"/>
      <c r="N83" s="72"/>
      <c r="O83" s="63"/>
      <c r="P83" s="21" t="s">
        <v>14</v>
      </c>
      <c r="Q83" s="21">
        <v>181500</v>
      </c>
      <c r="R83" s="21" t="s">
        <v>14</v>
      </c>
      <c r="S83" s="21">
        <v>190500</v>
      </c>
      <c r="T83" s="23"/>
      <c r="U83" s="23"/>
      <c r="V83" s="74"/>
      <c r="W83" s="36"/>
      <c r="X83" s="36"/>
      <c r="Y83" s="74"/>
    </row>
  </sheetData>
  <mergeCells count="245">
    <mergeCell ref="N78:N80"/>
    <mergeCell ref="O78:O80"/>
    <mergeCell ref="V78:V80"/>
    <mergeCell ref="Y78:Y80"/>
    <mergeCell ref="A81:A83"/>
    <mergeCell ref="B81:B83"/>
    <mergeCell ref="I81:I83"/>
    <mergeCell ref="L81:L83"/>
    <mergeCell ref="N81:N83"/>
    <mergeCell ref="O81:O83"/>
    <mergeCell ref="V81:V83"/>
    <mergeCell ref="Y81:Y83"/>
    <mergeCell ref="A78:A80"/>
    <mergeCell ref="B78:B80"/>
    <mergeCell ref="I78:I80"/>
    <mergeCell ref="L78:L80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2:A74"/>
    <mergeCell ref="B72:B74"/>
    <mergeCell ref="I72:I74"/>
    <mergeCell ref="L72:L74"/>
    <mergeCell ref="N72:N74"/>
    <mergeCell ref="O72:O74"/>
    <mergeCell ref="V64:V66"/>
    <mergeCell ref="Y64:Y66"/>
    <mergeCell ref="A70:A71"/>
    <mergeCell ref="B70:B71"/>
    <mergeCell ref="C70:D71"/>
    <mergeCell ref="E70:F71"/>
    <mergeCell ref="G70:H70"/>
    <mergeCell ref="I70:I71"/>
    <mergeCell ref="J70:K70"/>
    <mergeCell ref="L70:L71"/>
    <mergeCell ref="N70:N71"/>
    <mergeCell ref="O70:O71"/>
    <mergeCell ref="P70:Q71"/>
    <mergeCell ref="R70:S71"/>
    <mergeCell ref="T70:U70"/>
    <mergeCell ref="V70:V71"/>
    <mergeCell ref="W70:X70"/>
    <mergeCell ref="Y70:Y71"/>
    <mergeCell ref="A69:Y69"/>
    <mergeCell ref="A64:A66"/>
    <mergeCell ref="B64:B66"/>
    <mergeCell ref="I64:I66"/>
    <mergeCell ref="L64:L66"/>
    <mergeCell ref="N64:N66"/>
    <mergeCell ref="V58:V60"/>
    <mergeCell ref="Y58:Y60"/>
    <mergeCell ref="A61:A63"/>
    <mergeCell ref="B61:B63"/>
    <mergeCell ref="I61:I63"/>
    <mergeCell ref="L61:L63"/>
    <mergeCell ref="N61:N63"/>
    <mergeCell ref="O61:O63"/>
    <mergeCell ref="V61:V63"/>
    <mergeCell ref="Y61:Y63"/>
    <mergeCell ref="P53:Q54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O64:O66"/>
    <mergeCell ref="A55:A57"/>
    <mergeCell ref="O55:O57"/>
    <mergeCell ref="A58:A60"/>
    <mergeCell ref="O58:O60"/>
    <mergeCell ref="A53:A54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B58:B60"/>
    <mergeCell ref="I58:I60"/>
    <mergeCell ref="L58:L60"/>
    <mergeCell ref="N58:N60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Trogolo Alessandro</cp:lastModifiedBy>
  <dcterms:created xsi:type="dcterms:W3CDTF">2014-04-03T16:46:49Z</dcterms:created>
  <dcterms:modified xsi:type="dcterms:W3CDTF">2025-08-29T06:48:30Z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2023-10-31T17:48:32Z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66548529-1285-4780-ae8e-bfc04fe79e52</vt:lpwstr>
  </property>
  <property fmtid="{D5CDD505-2E9C-101B-9397-08002B2CF9AE}" pid="8" name="MSIP_Label_d6986fb0-3baa-42d2-89d5-89f9b25e6ac9_ContentBits">
    <vt:lpwstr>2</vt:lpwstr>
  </property>
</Properties>
</file>